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mas\Documents\"/>
    </mc:Choice>
  </mc:AlternateContent>
  <xr:revisionPtr revIDLastSave="0" documentId="8_{E6E191C0-D20F-46A1-B1C5-B27659AB74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 AUMENTO" sheetId="4" state="hidden" r:id="rId2"/>
  </sheets>
  <definedNames>
    <definedName name="_xlnm.Print_Area" localSheetId="0">Bce!$B$1:$N$152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7" i="1" l="1"/>
  <c r="H4" i="4" l="1"/>
  <c r="I6" i="4" l="1"/>
  <c r="I7" i="4" s="1"/>
  <c r="G6" i="4"/>
  <c r="G7" i="4" s="1"/>
  <c r="C7" i="4"/>
  <c r="C8" i="4" s="1"/>
  <c r="E6" i="4"/>
  <c r="E7" i="4" s="1"/>
  <c r="D4" i="4"/>
  <c r="E5" i="4" s="1"/>
  <c r="G5" i="4" l="1"/>
  <c r="I5" i="4" s="1"/>
  <c r="I8" i="4" s="1"/>
  <c r="E8" i="4"/>
  <c r="F5" i="4" l="1"/>
  <c r="G8" i="4"/>
  <c r="Q78" i="1" l="1"/>
  <c r="Q82" i="1"/>
  <c r="Q81" i="1"/>
  <c r="Q79" i="1"/>
  <c r="Q80" i="1" l="1"/>
  <c r="Q77" i="1"/>
  <c r="Q55" i="1"/>
  <c r="Q83" i="1"/>
  <c r="Q31" i="1" l="1"/>
  <c r="Q84" i="1"/>
</calcChain>
</file>

<file path=xl/sharedStrings.xml><?xml version="1.0" encoding="utf-8"?>
<sst xmlns="http://schemas.openxmlformats.org/spreadsheetml/2006/main" count="108" uniqueCount="99">
  <si>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</si>
  <si>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</si>
  <si>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</si>
  <si>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</si>
  <si>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</si>
  <si>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</si>
  <si>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</si>
  <si>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</si>
  <si>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</si>
  <si>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</si>
  <si>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</si>
  <si>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</si>
  <si>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</si>
  <si>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</si>
  <si>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</si>
  <si>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</si>
  <si>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</si>
  <si>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</si>
  <si>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</si>
  <si>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</si>
  <si>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</si>
  <si>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</si>
  <si>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</si>
  <si>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</si>
  <si>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</si>
  <si>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</si>
  <si>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</si>
  <si>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</si>
  <si>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</si>
  <si>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</si>
  <si>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</si>
  <si>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</si>
  <si>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</si>
  <si>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</si>
  <si>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</si>
  <si>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</si>
  <si>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</si>
  <si>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</si>
  <si>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</si>
  <si>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</si>
  <si>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</si>
  <si>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</si>
  <si>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</si>
  <si>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</si>
  <si>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</si>
  <si>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</si>
  <si>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</si>
  <si>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</si>
  <si>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</si>
  <si>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</si>
  <si>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</si>
  <si>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</si>
  <si>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</si>
  <si>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</si>
  <si>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</si>
  <si>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</si>
  <si>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</si>
  <si>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</si>
  <si>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</si>
  <si>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</si>
  <si>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</si>
  <si>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</si>
  <si>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</si>
  <si>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</si>
  <si>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</si>
  <si>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</si>
  <si>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</si>
  <si>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</si>
  <si>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</si>
  <si>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</si>
  <si>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</si>
  <si>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</si>
  <si>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</si>
  <si>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</si>
  <si>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</si>
  <si>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</si>
  <si>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</si>
  <si>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</si>
  <si>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</si>
  <si>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</si>
  <si>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</si>
  <si>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</si>
  <si>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</si>
  <si>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</si>
  <si>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</si>
  <si>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</si>
  <si>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</si>
  <si>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</si>
  <si>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</si>
  <si>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 xml:space="preserve">Aportes a Cta.Integración </t>
  </si>
  <si>
    <t>Resultados del Ejercicio</t>
  </si>
  <si>
    <t>Ganancias Extraordinarias</t>
  </si>
  <si>
    <t>Variación</t>
  </si>
  <si>
    <t>Cargos Diferidos e Intangibles</t>
  </si>
  <si>
    <t xml:space="preserve">Ajustes de Resultados de Ejercicios Anteriores </t>
  </si>
  <si>
    <t>(Superavit) o Déficit de Previsiones</t>
  </si>
  <si>
    <t>ESTADO DE SITUACIÓN AL 30 DE SETIEMBRE DE 2021</t>
  </si>
  <si>
    <t>Perdidas Extraordinarias</t>
  </si>
  <si>
    <t>ESTADO DE RESULTADOS AL 30 DE SETIEMBRE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</si>
</sst>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2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63FA2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</cellStyleXfs>
  <cellXfs count="229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7" xfId="0" applyFont="1" applyFill="1" applyBorder="1" applyAlignment="1">
      <alignment vertical="center"/>
    </xf>
    <xf numFmtId="0" fontId="29" fillId="2" borderId="13" xfId="0" applyNumberFormat="1" applyFont="1" applyFill="1" applyBorder="1" applyAlignment="1">
      <alignment horizontal="center" vertical="center"/>
    </xf>
    <xf numFmtId="0" fontId="29" fillId="2" borderId="13" xfId="5" applyNumberFormat="1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166" fontId="29" fillId="2" borderId="13" xfId="1" applyNumberFormat="1" applyFont="1" applyFill="1" applyBorder="1" applyAlignment="1" applyProtection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14" fontId="29" fillId="2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6" fontId="11" fillId="0" borderId="24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3" borderId="0" xfId="0" applyFont="1" applyFill="1" applyBorder="1" applyAlignment="1">
      <alignment horizontal="left" vertical="center" indent="1"/>
    </xf>
    <xf numFmtId="0" fontId="26" fillId="3" borderId="0" xfId="0" applyFont="1" applyFill="1" applyBorder="1" applyAlignment="1">
      <alignment vertical="center"/>
    </xf>
    <xf numFmtId="166" fontId="26" fillId="3" borderId="0" xfId="0" applyNumberFormat="1" applyFont="1" applyFill="1" applyBorder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Border="1" applyAlignment="1">
      <alignment horizontal="left" vertical="center" indent="1"/>
    </xf>
    <xf numFmtId="3" fontId="26" fillId="3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6" fontId="32" fillId="0" borderId="22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8" fillId="0" borderId="0" xfId="0" applyFont="1"/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0" fillId="0" borderId="0" xfId="7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0" applyNumberFormat="1"/>
    <xf numFmtId="41" fontId="0" fillId="0" borderId="0" xfId="0" applyNumberFormat="1"/>
    <xf numFmtId="14" fontId="38" fillId="0" borderId="0" xfId="0" applyNumberFormat="1" applyFont="1" applyAlignment="1">
      <alignment horizontal="center"/>
    </xf>
    <xf numFmtId="0" fontId="38" fillId="4" borderId="0" xfId="0" applyFont="1" applyFill="1"/>
    <xf numFmtId="10" fontId="38" fillId="4" borderId="0" xfId="2" applyNumberFormat="1" applyFont="1" applyFill="1"/>
    <xf numFmtId="10" fontId="38" fillId="4" borderId="0" xfId="0" applyNumberFormat="1" applyFont="1" applyFill="1"/>
    <xf numFmtId="41" fontId="38" fillId="4" borderId="0" xfId="7" applyFont="1" applyFill="1"/>
    <xf numFmtId="0" fontId="41" fillId="0" borderId="0" xfId="0" applyFont="1" applyAlignment="1">
      <alignment horizontal="center"/>
    </xf>
    <xf numFmtId="41" fontId="42" fillId="0" borderId="0" xfId="7" applyFont="1" applyBorder="1" applyAlignment="1">
      <alignment horizontal="center"/>
    </xf>
    <xf numFmtId="0" fontId="32" fillId="0" borderId="0" xfId="0" applyFont="1" applyFill="1" applyBorder="1" applyAlignment="1">
      <alignment horizontal="left" vertical="center" indent="1"/>
    </xf>
    <xf numFmtId="0" fontId="32" fillId="0" borderId="0" xfId="0" applyFont="1" applyFill="1" applyBorder="1" applyAlignment="1">
      <alignment vertical="center"/>
    </xf>
    <xf numFmtId="166" fontId="32" fillId="0" borderId="0" xfId="0" applyNumberFormat="1" applyFont="1" applyFill="1" applyBorder="1" applyAlignment="1">
      <alignment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166" fontId="32" fillId="0" borderId="26" xfId="1" applyNumberFormat="1" applyFont="1" applyFill="1" applyBorder="1" applyAlignment="1" applyProtection="1">
      <alignment vertical="center"/>
    </xf>
    <xf numFmtId="0" fontId="43" fillId="0" borderId="0" xfId="0" applyFont="1" applyFill="1" applyBorder="1" applyAlignment="1">
      <alignment horizontal="left" vertical="center" indent="1"/>
    </xf>
    <xf numFmtId="0" fontId="43" fillId="0" borderId="0" xfId="0" applyFont="1" applyBorder="1" applyAlignment="1">
      <alignment horizontal="left" vertical="center" indent="1"/>
    </xf>
    <xf numFmtId="0" fontId="43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980394</xdr:colOff>
      <xdr:row>115</xdr:row>
      <xdr:rowOff>47624</xdr:rowOff>
    </xdr:from>
    <xdr:to>
      <xdr:col>3</xdr:col>
      <xdr:colOff>2547936</xdr:colOff>
      <xdr:row>123</xdr:row>
      <xdr:rowOff>142875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23269" y="40052624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2157415</xdr:colOff>
      <xdr:row>116</xdr:row>
      <xdr:rowOff>31521</xdr:rowOff>
    </xdr:from>
    <xdr:to>
      <xdr:col>9</xdr:col>
      <xdr:colOff>1173164</xdr:colOff>
      <xdr:row>124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>
    <xdr:from>
      <xdr:col>5</xdr:col>
      <xdr:colOff>666750</xdr:colOff>
      <xdr:row>115</xdr:row>
      <xdr:rowOff>66676</xdr:rowOff>
    </xdr:from>
    <xdr:to>
      <xdr:col>5</xdr:col>
      <xdr:colOff>3619500</xdr:colOff>
      <xdr:row>123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11</xdr:col>
      <xdr:colOff>1495423</xdr:colOff>
      <xdr:row>115</xdr:row>
      <xdr:rowOff>47625</xdr:rowOff>
    </xdr:from>
    <xdr:to>
      <xdr:col>13</xdr:col>
      <xdr:colOff>523875</xdr:colOff>
      <xdr:row>121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8" y="4181474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238124</xdr:colOff>
      <xdr:row>128</xdr:row>
      <xdr:rowOff>166686</xdr:rowOff>
    </xdr:from>
    <xdr:to>
      <xdr:col>13</xdr:col>
      <xdr:colOff>904875</xdr:colOff>
      <xdr:row>141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31312" y="42505311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373054</xdr:colOff>
      <xdr:row>128</xdr:row>
      <xdr:rowOff>95248</xdr:rowOff>
    </xdr:from>
    <xdr:to>
      <xdr:col>9</xdr:col>
      <xdr:colOff>23812</xdr:colOff>
      <xdr:row>138</xdr:row>
      <xdr:rowOff>23811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8FAB82-27FD-43B7-A987-B53B34027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03242" y="42433873"/>
          <a:ext cx="8413758" cy="18335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128</xdr:row>
      <xdr:rowOff>95250</xdr:rowOff>
    </xdr:from>
    <xdr:to>
      <xdr:col>6</xdr:col>
      <xdr:colOff>190499</xdr:colOff>
      <xdr:row>147</xdr:row>
      <xdr:rowOff>23812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CED1C7-C698-45C7-9591-018E33067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0" y="43195875"/>
          <a:ext cx="12692062" cy="3548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4"/>
  <sheetViews>
    <sheetView showGridLines="0" tabSelected="1" topLeftCell="B1" zoomScale="40" zoomScaleNormal="40" workbookViewId="0">
      <selection activeCell="AF25" sqref="AF25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5" customWidth="1"/>
    <col min="4" max="4" width="47.5703125" style="5" customWidth="1"/>
    <col min="5" max="5" width="53" style="5" customWidth="1"/>
    <col min="6" max="6" width="56.85546875" style="5" customWidth="1"/>
    <col min="7" max="7" width="47.28515625" style="4" customWidth="1"/>
    <col min="8" max="8" width="42.140625" style="5" customWidth="1"/>
    <col min="9" max="9" width="42" style="5" customWidth="1"/>
    <col min="10" max="10" width="47.140625" style="5" customWidth="1"/>
    <col min="11" max="11" width="34" style="5" customWidth="1"/>
    <col min="12" max="12" width="35.140625" style="5" bestFit="1" customWidth="1"/>
    <col min="13" max="13" width="36.42578125" style="5" customWidth="1"/>
    <col min="14" max="14" width="42.7109375" style="4" customWidth="1"/>
    <col min="15" max="15" width="3.5703125" style="5" hidden="1" customWidth="1"/>
    <col min="16" max="16" width="0" style="5" hidden="1" customWidth="1"/>
    <col min="17" max="17" width="38.5703125" style="5" hidden="1" customWidth="1"/>
    <col min="18" max="18" width="73" style="5" hidden="1" customWidth="1"/>
    <col min="19" max="19" width="5" style="5" customWidth="1"/>
    <col min="20" max="22" width="34.28515625" style="5" customWidth="1"/>
    <col min="23" max="16384" width="11.42578125" style="5"/>
  </cols>
  <sheetData>
    <row r="1" spans="1:18" ht="23.25" x14ac:dyDescent="0.25">
      <c r="C1" s="2"/>
      <c r="D1" s="2"/>
      <c r="E1" s="2"/>
      <c r="F1" s="3"/>
      <c r="M1" s="38" t="s">
        <v>0</v>
      </c>
      <c r="N1" s="18"/>
    </row>
    <row r="2" spans="1:18" ht="23.25" x14ac:dyDescent="0.25">
      <c r="C2" s="2"/>
      <c r="D2" s="2"/>
      <c r="E2" s="2"/>
      <c r="G2" s="8"/>
      <c r="M2" s="17" t="s">
        <v>1</v>
      </c>
      <c r="N2" s="18"/>
    </row>
    <row r="3" spans="1:18" ht="23.25" x14ac:dyDescent="0.25">
      <c r="M3" s="98" t="s">
        <v>2</v>
      </c>
      <c r="N3" s="18"/>
    </row>
    <row r="4" spans="1:18" ht="20.25" x14ac:dyDescent="0.25">
      <c r="C4" s="10"/>
      <c r="D4" s="10"/>
      <c r="E4" s="10"/>
      <c r="F4" s="10"/>
      <c r="M4" s="9"/>
      <c r="N4" s="7"/>
    </row>
    <row r="5" spans="1:18" ht="20.25" x14ac:dyDescent="0.25">
      <c r="C5" s="11"/>
      <c r="D5" s="11"/>
      <c r="E5" s="11"/>
      <c r="F5" s="11"/>
      <c r="M5" s="9"/>
      <c r="N5" s="7"/>
    </row>
    <row r="6" spans="1:18" x14ac:dyDescent="0.25">
      <c r="C6" s="11"/>
      <c r="D6" s="11"/>
      <c r="E6" s="11"/>
      <c r="F6" s="11"/>
    </row>
    <row r="7" spans="1:18" s="13" customFormat="1" ht="35.25" x14ac:dyDescent="0.25">
      <c r="A7"/>
      <c r="B7" s="12"/>
      <c r="C7" s="213" t="s">
        <v>96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</row>
    <row r="9" spans="1:18" ht="18" x14ac:dyDescent="0.25">
      <c r="C9" s="214"/>
      <c r="D9" s="214"/>
      <c r="E9" s="214"/>
      <c r="F9" s="214"/>
      <c r="G9" s="120"/>
      <c r="H9" s="214"/>
      <c r="I9" s="214"/>
      <c r="J9" s="214"/>
      <c r="K9" s="214"/>
      <c r="L9" s="214"/>
      <c r="M9" s="214"/>
      <c r="N9" s="120"/>
      <c r="O9" s="14"/>
    </row>
    <row r="10" spans="1:18" ht="33.75" x14ac:dyDescent="0.25">
      <c r="C10" s="215" t="s">
        <v>3</v>
      </c>
      <c r="D10" s="215"/>
      <c r="E10" s="215"/>
      <c r="F10" s="215"/>
      <c r="G10" s="121" t="s">
        <v>4</v>
      </c>
      <c r="H10" s="215" t="s">
        <v>5</v>
      </c>
      <c r="I10" s="215"/>
      <c r="J10" s="215"/>
      <c r="K10" s="215"/>
      <c r="L10" s="215"/>
      <c r="M10" s="215"/>
      <c r="N10" s="121" t="s">
        <v>4</v>
      </c>
      <c r="O10" s="14"/>
    </row>
    <row r="11" spans="1:18" x14ac:dyDescent="0.25">
      <c r="C11" s="122"/>
      <c r="D11" s="122"/>
      <c r="E11" s="122"/>
      <c r="F11" s="122"/>
      <c r="G11" s="123"/>
      <c r="H11" s="122"/>
      <c r="I11" s="122"/>
      <c r="J11" s="122"/>
      <c r="K11" s="122"/>
      <c r="L11" s="122"/>
      <c r="M11" s="122"/>
      <c r="N11" s="123"/>
      <c r="O11" s="14"/>
    </row>
    <row r="12" spans="1:18" x14ac:dyDescent="0.25">
      <c r="C12" s="15"/>
      <c r="D12" s="15"/>
      <c r="E12" s="14"/>
      <c r="F12" s="14"/>
      <c r="G12" s="59"/>
      <c r="H12" s="15"/>
      <c r="I12" s="14"/>
      <c r="J12" s="14"/>
      <c r="K12" s="14"/>
      <c r="L12" s="14"/>
      <c r="M12" s="14"/>
      <c r="O12" s="14"/>
    </row>
    <row r="13" spans="1:18" s="17" customFormat="1" ht="30.75" customHeight="1" x14ac:dyDescent="0.25">
      <c r="A13" s="125"/>
      <c r="B13" s="16"/>
      <c r="C13" s="125" t="s">
        <v>6</v>
      </c>
      <c r="D13" s="125"/>
      <c r="E13" s="126"/>
      <c r="F13" s="126"/>
      <c r="G13" s="127">
        <v>597698314500</v>
      </c>
      <c r="H13" s="142" t="s">
        <v>7</v>
      </c>
      <c r="I13" s="143"/>
      <c r="J13" s="143"/>
      <c r="K13" s="143"/>
      <c r="L13" s="143"/>
      <c r="M13" s="143"/>
      <c r="N13" s="127">
        <v>1691955340806</v>
      </c>
      <c r="R13" s="125"/>
    </row>
    <row r="14" spans="1:18" s="17" customFormat="1" ht="30.75" customHeight="1" x14ac:dyDescent="0.25">
      <c r="A14" s="125"/>
      <c r="B14" s="16"/>
      <c r="C14" s="125" t="s">
        <v>8</v>
      </c>
      <c r="D14" s="125"/>
      <c r="E14" s="126"/>
      <c r="F14" s="126"/>
      <c r="G14" s="127">
        <v>187422104893</v>
      </c>
      <c r="H14" s="142" t="s">
        <v>9</v>
      </c>
      <c r="I14" s="143"/>
      <c r="J14" s="143"/>
      <c r="K14" s="143"/>
      <c r="L14" s="143"/>
      <c r="M14" s="143"/>
      <c r="N14" s="127">
        <v>1812179730233</v>
      </c>
      <c r="R14" s="125"/>
    </row>
    <row r="15" spans="1:18" s="17" customFormat="1" ht="30.75" customHeight="1" x14ac:dyDescent="0.25">
      <c r="A15" s="125"/>
      <c r="B15" s="16"/>
      <c r="C15" s="125" t="s">
        <v>10</v>
      </c>
      <c r="D15" s="125"/>
      <c r="E15" s="126"/>
      <c r="F15" s="126"/>
      <c r="G15" s="127">
        <v>522395588852</v>
      </c>
      <c r="H15" s="142" t="s">
        <v>11</v>
      </c>
      <c r="I15" s="143"/>
      <c r="J15" s="143"/>
      <c r="K15" s="143"/>
      <c r="L15" s="143"/>
      <c r="M15" s="143"/>
      <c r="N15" s="127">
        <v>9805661689</v>
      </c>
      <c r="R15" s="125"/>
    </row>
    <row r="16" spans="1:18" s="17" customFormat="1" ht="30.75" customHeight="1" x14ac:dyDescent="0.25">
      <c r="A16" s="125"/>
      <c r="B16" s="16"/>
      <c r="C16" s="125" t="s">
        <v>12</v>
      </c>
      <c r="D16" s="125"/>
      <c r="E16" s="126"/>
      <c r="F16" s="126"/>
      <c r="G16" s="127">
        <v>2398072816825</v>
      </c>
      <c r="H16" s="142" t="s">
        <v>13</v>
      </c>
      <c r="I16" s="143"/>
      <c r="J16" s="143"/>
      <c r="K16" s="143"/>
      <c r="L16" s="143"/>
      <c r="M16" s="143"/>
      <c r="N16" s="127">
        <v>10301520542</v>
      </c>
      <c r="R16" s="125"/>
    </row>
    <row r="17" spans="1:18" s="17" customFormat="1" ht="30.75" customHeight="1" x14ac:dyDescent="0.25">
      <c r="A17" s="125"/>
      <c r="B17" s="16"/>
      <c r="C17" s="125" t="s">
        <v>14</v>
      </c>
      <c r="D17" s="125"/>
      <c r="E17" s="126"/>
      <c r="F17" s="126"/>
      <c r="G17" s="127">
        <v>46281788120</v>
      </c>
      <c r="H17" s="142"/>
      <c r="I17" s="143"/>
      <c r="J17" s="143"/>
      <c r="K17" s="143"/>
      <c r="L17" s="143"/>
      <c r="M17" s="143"/>
      <c r="N17" s="127"/>
    </row>
    <row r="18" spans="1:18" s="17" customFormat="1" ht="30.75" customHeight="1" x14ac:dyDescent="0.25">
      <c r="A18" s="125"/>
      <c r="B18" s="16"/>
      <c r="C18" s="125" t="s">
        <v>15</v>
      </c>
      <c r="D18" s="125"/>
      <c r="E18" s="126"/>
      <c r="F18" s="126"/>
      <c r="G18" s="127">
        <v>8923272126</v>
      </c>
      <c r="H18" s="205" t="s">
        <v>16</v>
      </c>
      <c r="I18" s="206"/>
      <c r="J18" s="206"/>
      <c r="K18" s="206"/>
      <c r="L18" s="206"/>
      <c r="M18" s="206"/>
      <c r="N18" s="128">
        <v>3524242253270</v>
      </c>
    </row>
    <row r="19" spans="1:18" s="17" customFormat="1" ht="30.75" customHeight="1" x14ac:dyDescent="0.25">
      <c r="A19" s="125"/>
      <c r="B19" s="16"/>
      <c r="C19" s="125" t="s">
        <v>17</v>
      </c>
      <c r="D19" s="125"/>
      <c r="E19" s="126"/>
      <c r="F19" s="129"/>
      <c r="G19" s="127">
        <v>57331922761</v>
      </c>
      <c r="H19" s="205"/>
      <c r="I19" s="206"/>
      <c r="J19" s="206"/>
      <c r="K19" s="206"/>
      <c r="L19" s="206"/>
      <c r="M19" s="206"/>
      <c r="N19" s="128"/>
    </row>
    <row r="20" spans="1:18" s="17" customFormat="1" ht="30.75" customHeight="1" x14ac:dyDescent="0.25">
      <c r="A20" s="125"/>
      <c r="B20" s="16"/>
      <c r="C20" s="125" t="s">
        <v>18</v>
      </c>
      <c r="D20" s="125"/>
      <c r="E20" s="126"/>
      <c r="F20" s="126"/>
      <c r="G20" s="127">
        <v>5623053226</v>
      </c>
      <c r="H20" s="205" t="s">
        <v>19</v>
      </c>
      <c r="I20" s="206"/>
      <c r="J20" s="206"/>
      <c r="K20" s="206"/>
      <c r="L20" s="206"/>
      <c r="M20" s="207"/>
      <c r="N20" s="128">
        <v>310466472877</v>
      </c>
      <c r="Q20" s="180"/>
      <c r="R20" s="191"/>
    </row>
    <row r="21" spans="1:18" s="17" customFormat="1" ht="30.75" customHeight="1" x14ac:dyDescent="0.25">
      <c r="A21" s="125"/>
      <c r="B21" s="16"/>
      <c r="C21" s="125" t="s">
        <v>93</v>
      </c>
      <c r="D21" s="125"/>
      <c r="E21" s="126"/>
      <c r="F21" s="126"/>
      <c r="G21" s="127">
        <v>10959864844</v>
      </c>
      <c r="H21" s="142" t="s">
        <v>20</v>
      </c>
      <c r="I21" s="143"/>
      <c r="J21" s="143"/>
      <c r="K21" s="143"/>
      <c r="L21" s="143"/>
      <c r="M21" s="143"/>
      <c r="N21" s="127">
        <v>244134649802</v>
      </c>
      <c r="R21" s="125"/>
    </row>
    <row r="22" spans="1:18" s="17" customFormat="1" ht="30.75" customHeight="1" x14ac:dyDescent="0.25">
      <c r="A22"/>
      <c r="B22" s="16"/>
      <c r="C22" s="126"/>
      <c r="D22" s="126"/>
      <c r="E22" s="126"/>
      <c r="F22" s="126"/>
      <c r="G22" s="130"/>
      <c r="H22" s="142" t="s">
        <v>81</v>
      </c>
      <c r="I22" s="143"/>
      <c r="J22" s="143"/>
      <c r="K22" s="143"/>
      <c r="L22" s="143"/>
      <c r="M22" s="143"/>
      <c r="N22" s="127">
        <v>440000000</v>
      </c>
      <c r="R22" s="125"/>
    </row>
    <row r="23" spans="1:18" s="17" customFormat="1" ht="30.75" customHeight="1" x14ac:dyDescent="0.25">
      <c r="A23"/>
      <c r="B23" s="16"/>
      <c r="C23" s="126"/>
      <c r="D23" s="126"/>
      <c r="E23" s="126"/>
      <c r="F23" s="126"/>
      <c r="G23" s="130"/>
      <c r="H23" s="125" t="s">
        <v>21</v>
      </c>
      <c r="I23" s="126"/>
      <c r="J23" s="126"/>
      <c r="K23" s="126"/>
      <c r="L23" s="126"/>
      <c r="M23" s="126"/>
      <c r="N23" s="127">
        <v>9862000000</v>
      </c>
      <c r="R23" s="125"/>
    </row>
    <row r="24" spans="1:18" s="17" customFormat="1" ht="30.75" customHeight="1" x14ac:dyDescent="0.25">
      <c r="A24"/>
      <c r="B24" s="16"/>
      <c r="C24" s="126"/>
      <c r="D24" s="126"/>
      <c r="E24" s="126"/>
      <c r="F24" s="126"/>
      <c r="G24" s="130"/>
      <c r="H24" s="125" t="s">
        <v>80</v>
      </c>
      <c r="I24" s="126"/>
      <c r="J24" s="126"/>
      <c r="K24" s="126"/>
      <c r="L24" s="126"/>
      <c r="M24" s="126"/>
      <c r="N24" s="127">
        <v>23143986737</v>
      </c>
      <c r="R24" s="125"/>
    </row>
    <row r="25" spans="1:18" s="17" customFormat="1" ht="30.75" customHeight="1" x14ac:dyDescent="0.25">
      <c r="A25"/>
      <c r="B25" s="16"/>
      <c r="C25" s="126"/>
      <c r="D25" s="126"/>
      <c r="E25" s="126"/>
      <c r="F25" s="126"/>
      <c r="G25" s="130"/>
      <c r="H25" s="125" t="s">
        <v>69</v>
      </c>
      <c r="I25" s="126"/>
      <c r="J25" s="126"/>
      <c r="K25" s="126"/>
      <c r="L25" s="126"/>
      <c r="M25" s="126"/>
      <c r="N25" s="127">
        <v>973034864</v>
      </c>
      <c r="R25" s="125"/>
    </row>
    <row r="26" spans="1:18" s="17" customFormat="1" ht="30.75" customHeight="1" x14ac:dyDescent="0.25">
      <c r="A26"/>
      <c r="B26" s="16"/>
      <c r="C26" s="126"/>
      <c r="D26" s="126"/>
      <c r="E26" s="126"/>
      <c r="F26" s="131"/>
      <c r="G26" s="130"/>
      <c r="H26" s="125" t="s">
        <v>22</v>
      </c>
      <c r="I26" s="126"/>
      <c r="J26" s="126"/>
      <c r="K26" s="126"/>
      <c r="L26" s="126"/>
      <c r="M26" s="131"/>
      <c r="N26" s="127">
        <v>0</v>
      </c>
      <c r="R26" s="125"/>
    </row>
    <row r="27" spans="1:18" s="17" customFormat="1" ht="30.75" customHeight="1" x14ac:dyDescent="0.25">
      <c r="A27"/>
      <c r="B27" s="16"/>
      <c r="C27" s="126"/>
      <c r="D27" s="126"/>
      <c r="E27" s="126"/>
      <c r="F27" s="131"/>
      <c r="G27" s="132"/>
      <c r="H27" s="125" t="s">
        <v>23</v>
      </c>
      <c r="I27" s="126"/>
      <c r="J27" s="133"/>
      <c r="K27" s="133"/>
      <c r="L27" s="133"/>
      <c r="M27" s="126"/>
      <c r="N27" s="127">
        <v>31912801474</v>
      </c>
      <c r="Q27" s="180">
        <f>+N27-G49</f>
        <v>0</v>
      </c>
      <c r="R27" s="125"/>
    </row>
    <row r="28" spans="1:18" s="17" customFormat="1" ht="30.75" customHeight="1" x14ac:dyDescent="0.25">
      <c r="A28"/>
      <c r="B28" s="16"/>
      <c r="C28" s="126"/>
      <c r="D28" s="126"/>
      <c r="E28" s="126"/>
      <c r="F28" s="131"/>
      <c r="G28" s="132"/>
      <c r="H28" s="134" t="s">
        <v>72</v>
      </c>
      <c r="I28" s="126"/>
      <c r="J28" s="133"/>
      <c r="K28" s="133"/>
      <c r="L28" s="133"/>
      <c r="M28" s="127">
        <v>35332801474</v>
      </c>
      <c r="N28" s="127"/>
      <c r="R28" s="125"/>
    </row>
    <row r="29" spans="1:18" s="17" customFormat="1" ht="30.75" customHeight="1" x14ac:dyDescent="0.25">
      <c r="A29"/>
      <c r="B29" s="16"/>
      <c r="C29" s="126"/>
      <c r="D29" s="126"/>
      <c r="E29" s="126"/>
      <c r="F29" s="131"/>
      <c r="G29" s="132"/>
      <c r="H29" s="134" t="s">
        <v>71</v>
      </c>
      <c r="I29" s="126"/>
      <c r="J29" s="133"/>
      <c r="K29" s="133"/>
      <c r="L29" s="133"/>
      <c r="M29" s="127">
        <v>-3420000000</v>
      </c>
      <c r="N29" s="127"/>
      <c r="P29" s="182"/>
      <c r="R29" s="125"/>
    </row>
    <row r="30" spans="1:18" s="17" customFormat="1" ht="27" x14ac:dyDescent="0.25">
      <c r="A30"/>
      <c r="B30" s="16"/>
      <c r="C30" s="126"/>
      <c r="D30" s="126"/>
      <c r="E30" s="126"/>
      <c r="F30" s="126"/>
      <c r="G30" s="132"/>
      <c r="H30" s="125"/>
      <c r="I30" s="126"/>
      <c r="J30" s="126"/>
      <c r="K30" s="126"/>
      <c r="L30" s="126"/>
      <c r="M30" s="126"/>
      <c r="N30" s="127"/>
    </row>
    <row r="31" spans="1:18" s="17" customFormat="1" ht="45" customHeight="1" x14ac:dyDescent="0.25">
      <c r="A31"/>
      <c r="B31" s="16"/>
      <c r="C31" s="135" t="s">
        <v>24</v>
      </c>
      <c r="D31" s="135"/>
      <c r="E31" s="136"/>
      <c r="F31" s="137"/>
      <c r="G31" s="138">
        <v>3834708726147</v>
      </c>
      <c r="H31" s="135" t="s">
        <v>25</v>
      </c>
      <c r="I31" s="136"/>
      <c r="J31" s="136"/>
      <c r="K31" s="136"/>
      <c r="L31" s="136"/>
      <c r="M31" s="136"/>
      <c r="N31" s="138">
        <v>3834708726147</v>
      </c>
      <c r="Q31" s="119">
        <f>G31-N31</f>
        <v>0</v>
      </c>
      <c r="R31" s="119"/>
    </row>
    <row r="32" spans="1:18" s="17" customFormat="1" ht="24" thickBot="1" x14ac:dyDescent="0.3">
      <c r="A32"/>
      <c r="B32" s="16"/>
      <c r="G32" s="18"/>
      <c r="N32" s="18"/>
    </row>
    <row r="33" spans="1:18" s="17" customFormat="1" ht="30.75" customHeight="1" x14ac:dyDescent="0.25">
      <c r="A33"/>
      <c r="B33" s="16"/>
      <c r="F33" s="154" t="s">
        <v>26</v>
      </c>
      <c r="G33" s="155"/>
      <c r="H33" s="156">
        <v>116800530734</v>
      </c>
      <c r="I33" s="19"/>
      <c r="J33" s="20"/>
      <c r="K33" s="20"/>
      <c r="L33" s="20"/>
      <c r="M33" s="21"/>
      <c r="N33" s="18"/>
      <c r="R33" s="125"/>
    </row>
    <row r="34" spans="1:18" s="17" customFormat="1" ht="30.75" customHeight="1" thickBot="1" x14ac:dyDescent="0.3">
      <c r="A34"/>
      <c r="B34" s="16"/>
      <c r="F34" s="157" t="s">
        <v>27</v>
      </c>
      <c r="G34" s="158"/>
      <c r="H34" s="159">
        <v>4053511885950</v>
      </c>
      <c r="I34" s="19"/>
      <c r="J34" s="20"/>
      <c r="K34" s="20"/>
      <c r="L34" s="20"/>
      <c r="M34" s="19"/>
      <c r="N34" s="18"/>
      <c r="R34" s="125"/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213" t="s">
        <v>98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</row>
    <row r="37" spans="1:18" x14ac:dyDescent="0.25">
      <c r="H37" s="22"/>
      <c r="I37" s="22"/>
      <c r="J37" s="22"/>
      <c r="K37" s="22"/>
      <c r="L37" s="22"/>
      <c r="M37" s="22"/>
      <c r="N37" s="5"/>
    </row>
    <row r="38" spans="1:18" ht="18" x14ac:dyDescent="0.25">
      <c r="C38" s="214"/>
      <c r="D38" s="214"/>
      <c r="E38" s="214"/>
      <c r="F38" s="214"/>
      <c r="G38" s="120"/>
      <c r="H38" s="214"/>
      <c r="I38" s="214"/>
      <c r="J38" s="214"/>
      <c r="K38" s="214"/>
      <c r="L38" s="214"/>
      <c r="M38" s="214"/>
      <c r="N38" s="120"/>
    </row>
    <row r="39" spans="1:18" ht="33.75" x14ac:dyDescent="0.25">
      <c r="C39" s="215" t="s">
        <v>28</v>
      </c>
      <c r="D39" s="215"/>
      <c r="E39" s="215"/>
      <c r="F39" s="215"/>
      <c r="G39" s="121" t="s">
        <v>4</v>
      </c>
      <c r="H39" s="215" t="s">
        <v>29</v>
      </c>
      <c r="I39" s="215"/>
      <c r="J39" s="215"/>
      <c r="K39" s="215"/>
      <c r="L39" s="215"/>
      <c r="M39" s="215"/>
      <c r="N39" s="121" t="s">
        <v>4</v>
      </c>
    </row>
    <row r="40" spans="1:18" x14ac:dyDescent="0.25">
      <c r="C40" s="122"/>
      <c r="D40" s="122"/>
      <c r="E40" s="122"/>
      <c r="F40" s="122"/>
      <c r="G40" s="123"/>
      <c r="H40" s="122"/>
      <c r="I40" s="122"/>
      <c r="J40" s="122"/>
      <c r="K40" s="122"/>
      <c r="L40" s="122"/>
      <c r="M40" s="122"/>
      <c r="N40" s="123"/>
    </row>
    <row r="41" spans="1:18" ht="18" x14ac:dyDescent="0.25">
      <c r="C41" s="23"/>
      <c r="D41" s="23"/>
      <c r="E41" s="23"/>
      <c r="F41" s="23"/>
      <c r="G41" s="124"/>
      <c r="H41" s="23"/>
      <c r="I41" s="23"/>
      <c r="J41" s="23"/>
      <c r="K41" s="23"/>
      <c r="L41" s="23"/>
      <c r="M41" s="23"/>
      <c r="N41" s="124"/>
    </row>
    <row r="42" spans="1:18" s="17" customFormat="1" ht="30.75" customHeight="1" x14ac:dyDescent="0.25">
      <c r="A42" s="125"/>
      <c r="B42" s="16"/>
      <c r="C42" s="125" t="s">
        <v>30</v>
      </c>
      <c r="D42" s="125"/>
      <c r="E42" s="126"/>
      <c r="F42" s="126"/>
      <c r="G42" s="139">
        <v>37803684673</v>
      </c>
      <c r="H42" s="140" t="s">
        <v>31</v>
      </c>
      <c r="I42" s="131"/>
      <c r="J42" s="131"/>
      <c r="K42" s="131"/>
      <c r="L42" s="131"/>
      <c r="M42" s="131"/>
      <c r="N42" s="141">
        <v>13510069496</v>
      </c>
      <c r="R42" s="125"/>
    </row>
    <row r="43" spans="1:18" s="17" customFormat="1" ht="30.75" customHeight="1" x14ac:dyDescent="0.25">
      <c r="A43" s="125"/>
      <c r="B43" s="16"/>
      <c r="C43" s="125" t="s">
        <v>32</v>
      </c>
      <c r="D43" s="125"/>
      <c r="E43" s="126"/>
      <c r="F43" s="126"/>
      <c r="G43" s="139">
        <v>46391364245</v>
      </c>
      <c r="H43" s="140" t="s">
        <v>33</v>
      </c>
      <c r="I43" s="131"/>
      <c r="J43" s="131"/>
      <c r="K43" s="131"/>
      <c r="L43" s="131"/>
      <c r="M43" s="131"/>
      <c r="N43" s="141">
        <v>144797543368</v>
      </c>
      <c r="R43" s="125"/>
    </row>
    <row r="44" spans="1:18" s="17" customFormat="1" ht="30.75" customHeight="1" x14ac:dyDescent="0.25">
      <c r="A44" s="125"/>
      <c r="B44" s="16"/>
      <c r="C44" s="125" t="s">
        <v>34</v>
      </c>
      <c r="D44" s="125"/>
      <c r="E44" s="126"/>
      <c r="F44" s="126"/>
      <c r="G44" s="139">
        <v>1583809394218</v>
      </c>
      <c r="H44" s="140" t="s">
        <v>35</v>
      </c>
      <c r="I44" s="131"/>
      <c r="J44" s="131"/>
      <c r="K44" s="131"/>
      <c r="L44" s="131"/>
      <c r="M44" s="131"/>
      <c r="N44" s="141">
        <v>4962770938</v>
      </c>
      <c r="R44" s="125"/>
    </row>
    <row r="45" spans="1:18" s="17" customFormat="1" ht="30.75" customHeight="1" x14ac:dyDescent="0.25">
      <c r="A45" s="125"/>
      <c r="B45" s="16"/>
      <c r="C45" s="125" t="s">
        <v>36</v>
      </c>
      <c r="D45" s="125"/>
      <c r="E45" s="126"/>
      <c r="F45" s="126"/>
      <c r="G45" s="139">
        <v>46804671887</v>
      </c>
      <c r="H45" s="140" t="s">
        <v>37</v>
      </c>
      <c r="I45" s="131"/>
      <c r="J45" s="131"/>
      <c r="K45" s="131"/>
      <c r="L45" s="131"/>
      <c r="M45" s="131"/>
      <c r="N45" s="141">
        <v>35169805507</v>
      </c>
      <c r="R45" s="125"/>
    </row>
    <row r="46" spans="1:18" s="17" customFormat="1" ht="30.75" customHeight="1" x14ac:dyDescent="0.25">
      <c r="A46" s="125"/>
      <c r="B46" s="16"/>
      <c r="C46" s="125" t="s">
        <v>38</v>
      </c>
      <c r="D46" s="125"/>
      <c r="E46" s="126"/>
      <c r="F46" s="126"/>
      <c r="G46" s="139">
        <v>7545080357</v>
      </c>
      <c r="H46" s="140" t="s">
        <v>39</v>
      </c>
      <c r="I46" s="131"/>
      <c r="J46" s="131"/>
      <c r="K46" s="131"/>
      <c r="L46" s="131"/>
      <c r="M46" s="131"/>
      <c r="N46" s="141">
        <v>1580571198538</v>
      </c>
      <c r="R46" s="125"/>
    </row>
    <row r="47" spans="1:18" s="17" customFormat="1" ht="30.75" customHeight="1" x14ac:dyDescent="0.25">
      <c r="A47" s="125"/>
      <c r="B47" s="16"/>
      <c r="C47" s="125" t="s">
        <v>40</v>
      </c>
      <c r="D47" s="125"/>
      <c r="E47" s="126"/>
      <c r="F47" s="126"/>
      <c r="G47" s="139">
        <v>1022022226984</v>
      </c>
      <c r="H47" s="140" t="s">
        <v>41</v>
      </c>
      <c r="I47" s="131"/>
      <c r="J47" s="131"/>
      <c r="K47" s="131"/>
      <c r="L47" s="131"/>
      <c r="M47" s="131"/>
      <c r="N47" s="141">
        <v>10880087707</v>
      </c>
      <c r="R47" s="125"/>
    </row>
    <row r="48" spans="1:18" s="17" customFormat="1" ht="30.75" customHeight="1" x14ac:dyDescent="0.25">
      <c r="A48" s="125"/>
      <c r="B48" s="16"/>
      <c r="C48" s="210" t="s">
        <v>97</v>
      </c>
      <c r="G48" s="139">
        <v>21686550</v>
      </c>
      <c r="H48" s="140" t="s">
        <v>42</v>
      </c>
      <c r="I48" s="131"/>
      <c r="J48" s="131"/>
      <c r="K48" s="131"/>
      <c r="L48" s="131"/>
      <c r="M48" s="131"/>
      <c r="N48" s="141">
        <v>14608328572</v>
      </c>
      <c r="R48" s="125"/>
    </row>
    <row r="49" spans="1:21" s="17" customFormat="1" ht="30.75" customHeight="1" x14ac:dyDescent="0.25">
      <c r="A49" s="125"/>
      <c r="B49" s="16"/>
      <c r="C49" s="210" t="s">
        <v>70</v>
      </c>
      <c r="D49" s="142"/>
      <c r="E49" s="143"/>
      <c r="F49" s="143"/>
      <c r="G49" s="139">
        <v>31912801474</v>
      </c>
      <c r="H49" s="140" t="s">
        <v>43</v>
      </c>
      <c r="I49" s="131"/>
      <c r="J49" s="131"/>
      <c r="K49" s="131"/>
      <c r="L49" s="131"/>
      <c r="M49" s="131"/>
      <c r="N49" s="141">
        <v>971193884579</v>
      </c>
      <c r="R49" s="125"/>
    </row>
    <row r="50" spans="1:21" s="17" customFormat="1" ht="30.75" customHeight="1" x14ac:dyDescent="0.25">
      <c r="A50"/>
      <c r="B50" s="16"/>
      <c r="H50" s="140" t="s">
        <v>91</v>
      </c>
      <c r="I50" s="131"/>
      <c r="J50" s="131"/>
      <c r="K50" s="131"/>
      <c r="L50" s="131"/>
      <c r="M50" s="131"/>
      <c r="N50" s="141">
        <v>617221683</v>
      </c>
      <c r="R50" s="125"/>
    </row>
    <row r="51" spans="1:21" s="17" customFormat="1" ht="30.75" customHeight="1" x14ac:dyDescent="0.25">
      <c r="A51"/>
      <c r="B51" s="16"/>
      <c r="C51" s="211"/>
      <c r="D51" s="125"/>
      <c r="E51" s="126"/>
      <c r="F51" s="126"/>
      <c r="G51" s="139"/>
      <c r="H51" s="140" t="s">
        <v>94</v>
      </c>
      <c r="I51" s="145"/>
      <c r="J51" s="145"/>
      <c r="K51" s="145"/>
      <c r="L51" s="145"/>
      <c r="M51" s="145"/>
      <c r="N51" s="141">
        <v>0</v>
      </c>
      <c r="R51" s="125"/>
    </row>
    <row r="52" spans="1:21" s="17" customFormat="1" ht="30.75" customHeight="1" x14ac:dyDescent="0.25">
      <c r="A52"/>
      <c r="B52" s="16"/>
      <c r="C52" s="212"/>
      <c r="D52" s="126"/>
      <c r="E52" s="126"/>
      <c r="F52" s="126"/>
      <c r="G52" s="131"/>
      <c r="H52" s="144"/>
      <c r="I52" s="145"/>
      <c r="J52" s="145"/>
      <c r="K52" s="145"/>
      <c r="L52" s="145"/>
      <c r="M52" s="145"/>
      <c r="N52" s="141"/>
      <c r="R52" s="125"/>
    </row>
    <row r="53" spans="1:21" s="17" customFormat="1" ht="30.75" customHeight="1" x14ac:dyDescent="0.25">
      <c r="A53"/>
      <c r="B53" s="16"/>
      <c r="C53" s="210"/>
      <c r="D53" s="126"/>
      <c r="E53" s="126"/>
      <c r="F53" s="126"/>
      <c r="G53" s="131"/>
      <c r="R53" s="125"/>
    </row>
    <row r="54" spans="1:21" s="17" customFormat="1" ht="27" x14ac:dyDescent="0.25">
      <c r="A54"/>
      <c r="B54" s="16"/>
      <c r="C54" s="126"/>
      <c r="D54" s="126"/>
      <c r="E54" s="126"/>
      <c r="F54" s="126"/>
      <c r="G54" s="131"/>
      <c r="I54" s="131"/>
      <c r="J54" s="131"/>
      <c r="K54" s="131"/>
      <c r="L54" s="131"/>
      <c r="M54" s="131"/>
      <c r="N54" s="141"/>
    </row>
    <row r="55" spans="1:21" s="17" customFormat="1" ht="45" customHeight="1" x14ac:dyDescent="0.25">
      <c r="A55"/>
      <c r="B55" s="16"/>
      <c r="C55" s="135" t="s">
        <v>44</v>
      </c>
      <c r="D55" s="135"/>
      <c r="E55" s="136"/>
      <c r="F55" s="136"/>
      <c r="G55" s="146">
        <v>2776310910388</v>
      </c>
      <c r="H55" s="147" t="s">
        <v>45</v>
      </c>
      <c r="I55" s="148"/>
      <c r="J55" s="148"/>
      <c r="K55" s="148"/>
      <c r="L55" s="148"/>
      <c r="M55" s="148"/>
      <c r="N55" s="138">
        <v>2776310910388</v>
      </c>
      <c r="Q55" s="119">
        <f>+N55-G55</f>
        <v>0</v>
      </c>
    </row>
    <row r="56" spans="1:21" x14ac:dyDescent="0.25">
      <c r="G56" s="24"/>
      <c r="M56" s="25"/>
    </row>
    <row r="57" spans="1:21" s="29" customFormat="1" ht="37.5" customHeight="1" x14ac:dyDescent="0.25">
      <c r="A57"/>
      <c r="B57" s="26"/>
      <c r="C57" s="27" t="s">
        <v>79</v>
      </c>
      <c r="D57" s="27"/>
      <c r="E57" s="27"/>
      <c r="F57" s="27"/>
      <c r="G57" s="80"/>
      <c r="H57" s="28"/>
      <c r="I57" s="28"/>
      <c r="J57" s="28"/>
      <c r="K57" s="28"/>
      <c r="L57" s="28"/>
      <c r="M57" s="13"/>
      <c r="N57" s="81"/>
    </row>
    <row r="58" spans="1:21" s="32" customFormat="1" ht="12.75" customHeight="1" x14ac:dyDescent="0.25">
      <c r="A58"/>
      <c r="B58" s="30"/>
      <c r="C58" s="10"/>
      <c r="D58" s="10"/>
      <c r="E58" s="10"/>
      <c r="F58" s="10"/>
      <c r="G58" s="82"/>
      <c r="H58" s="31"/>
      <c r="I58" s="31"/>
      <c r="J58" s="31"/>
      <c r="K58" s="31"/>
      <c r="L58" s="31"/>
      <c r="N58" s="83"/>
    </row>
    <row r="59" spans="1:21" s="29" customFormat="1" ht="46.5" customHeight="1" x14ac:dyDescent="0.25">
      <c r="A59"/>
      <c r="B59" s="26"/>
      <c r="C59" s="165"/>
      <c r="D59" s="166"/>
      <c r="E59" s="167"/>
      <c r="F59" s="216" t="s">
        <v>46</v>
      </c>
      <c r="G59" s="216"/>
      <c r="H59" s="216"/>
      <c r="I59" s="216"/>
      <c r="J59" s="216"/>
      <c r="K59" s="216"/>
      <c r="L59" s="216"/>
      <c r="M59" s="216"/>
      <c r="N59" s="104" t="s">
        <v>47</v>
      </c>
      <c r="Q59" s="183"/>
      <c r="R59" s="183"/>
      <c r="S59" s="183"/>
      <c r="T59" s="183"/>
    </row>
    <row r="60" spans="1:21" s="29" customFormat="1" ht="46.5" customHeight="1" x14ac:dyDescent="0.25">
      <c r="A60"/>
      <c r="B60" s="26"/>
      <c r="C60" s="168"/>
      <c r="D60" s="100"/>
      <c r="E60" s="101"/>
      <c r="F60" s="102">
        <v>1</v>
      </c>
      <c r="G60" s="103" t="s">
        <v>48</v>
      </c>
      <c r="H60" s="103" t="s">
        <v>49</v>
      </c>
      <c r="I60" s="103">
        <v>2</v>
      </c>
      <c r="J60" s="102">
        <v>3</v>
      </c>
      <c r="K60" s="102">
        <v>4</v>
      </c>
      <c r="L60" s="102">
        <v>5</v>
      </c>
      <c r="M60" s="102">
        <v>6</v>
      </c>
      <c r="N60" s="164"/>
      <c r="Q60" s="184"/>
      <c r="R60" s="184"/>
      <c r="S60" s="183"/>
      <c r="T60" s="183"/>
    </row>
    <row r="61" spans="1:21" s="34" customFormat="1" ht="42" customHeight="1" x14ac:dyDescent="0.25">
      <c r="A61"/>
      <c r="B61" s="33"/>
      <c r="C61" s="169" t="s">
        <v>50</v>
      </c>
      <c r="D61" s="161"/>
      <c r="E61" s="161"/>
      <c r="F61" s="150">
        <v>2845584280274.1196</v>
      </c>
      <c r="G61" s="150">
        <v>46189879479.239799</v>
      </c>
      <c r="H61" s="150">
        <v>19839302134</v>
      </c>
      <c r="I61" s="150">
        <v>3593173172</v>
      </c>
      <c r="J61" s="150">
        <v>855108823</v>
      </c>
      <c r="K61" s="150">
        <v>661993666</v>
      </c>
      <c r="L61" s="150">
        <v>9344601050</v>
      </c>
      <c r="M61" s="150">
        <v>26052894322</v>
      </c>
      <c r="N61" s="150">
        <v>2952121232920.3594</v>
      </c>
      <c r="Q61" s="185"/>
      <c r="R61" s="178"/>
      <c r="S61" s="178"/>
      <c r="T61" s="186"/>
      <c r="U61" s="177"/>
    </row>
    <row r="62" spans="1:21" s="34" customFormat="1" ht="42" customHeight="1" x14ac:dyDescent="0.25">
      <c r="A62"/>
      <c r="B62" s="33"/>
      <c r="C62" s="169" t="s">
        <v>51</v>
      </c>
      <c r="D62" s="161"/>
      <c r="E62" s="161"/>
      <c r="F62" s="150">
        <v>956907761822.81848</v>
      </c>
      <c r="G62" s="150">
        <v>23540623623.400002</v>
      </c>
      <c r="H62" s="150">
        <v>7364029629.2038994</v>
      </c>
      <c r="I62" s="150">
        <v>2196189943</v>
      </c>
      <c r="J62" s="150">
        <v>384735077</v>
      </c>
      <c r="K62" s="150">
        <v>2307106</v>
      </c>
      <c r="L62" s="150">
        <v>1863320430</v>
      </c>
      <c r="M62" s="150">
        <v>4221660817.7785001</v>
      </c>
      <c r="N62" s="150">
        <v>996480628449.20081</v>
      </c>
      <c r="Q62" s="187"/>
      <c r="R62" s="178"/>
      <c r="S62" s="178"/>
      <c r="T62" s="186"/>
      <c r="U62" s="177"/>
    </row>
    <row r="63" spans="1:21" s="34" customFormat="1" ht="42" customHeight="1" x14ac:dyDescent="0.25">
      <c r="A63"/>
      <c r="B63" s="33"/>
      <c r="C63" s="169" t="s">
        <v>52</v>
      </c>
      <c r="D63" s="161"/>
      <c r="E63" s="161"/>
      <c r="F63" s="150">
        <v>1888676518451.3013</v>
      </c>
      <c r="G63" s="150">
        <v>22649255855.839798</v>
      </c>
      <c r="H63" s="150">
        <v>12475272504.796101</v>
      </c>
      <c r="I63" s="150">
        <v>1396983229</v>
      </c>
      <c r="J63" s="150">
        <v>470373746</v>
      </c>
      <c r="K63" s="150">
        <v>659686560</v>
      </c>
      <c r="L63" s="150">
        <v>7481280620</v>
      </c>
      <c r="M63" s="150">
        <v>21831233504.2215</v>
      </c>
      <c r="N63" s="150">
        <v>1955640604471.1587</v>
      </c>
      <c r="Q63" s="187"/>
      <c r="R63" s="178"/>
      <c r="S63" s="178"/>
      <c r="T63" s="186"/>
      <c r="U63" s="177"/>
    </row>
    <row r="64" spans="1:21" s="34" customFormat="1" ht="42" customHeight="1" x14ac:dyDescent="0.25">
      <c r="A64"/>
      <c r="B64" s="33"/>
      <c r="C64" s="170" t="s">
        <v>53</v>
      </c>
      <c r="D64" s="162"/>
      <c r="E64" s="163"/>
      <c r="F64" s="150">
        <v>569474250</v>
      </c>
      <c r="G64" s="150">
        <v>176336491.24000001</v>
      </c>
      <c r="H64" s="150">
        <v>235542147.15000001</v>
      </c>
      <c r="I64" s="150">
        <v>450471060.70000005</v>
      </c>
      <c r="J64" s="150">
        <v>143089465.5</v>
      </c>
      <c r="K64" s="150">
        <v>326665325.5</v>
      </c>
      <c r="L64" s="150">
        <v>6455556568</v>
      </c>
      <c r="M64" s="150">
        <v>23916624213</v>
      </c>
      <c r="N64" s="150">
        <v>32273759521.09</v>
      </c>
      <c r="Q64" s="188"/>
      <c r="R64" s="179"/>
      <c r="S64" s="178"/>
      <c r="T64" s="186"/>
      <c r="U64" s="177"/>
    </row>
    <row r="65" spans="1:33" s="34" customFormat="1" ht="42" customHeight="1" x14ac:dyDescent="0.25">
      <c r="A65"/>
      <c r="B65" s="33"/>
      <c r="C65" s="169" t="s">
        <v>54</v>
      </c>
      <c r="D65" s="161"/>
      <c r="E65" s="161"/>
      <c r="F65" s="150"/>
      <c r="G65" s="150"/>
      <c r="H65" s="150"/>
      <c r="I65" s="150"/>
      <c r="J65" s="150"/>
      <c r="K65" s="150"/>
      <c r="L65" s="150"/>
      <c r="M65" s="150"/>
      <c r="N65" s="150">
        <v>12034980444.7673</v>
      </c>
      <c r="Q65" s="188"/>
      <c r="R65" s="178"/>
      <c r="S65" s="178"/>
      <c r="T65" s="186"/>
      <c r="U65" s="177"/>
    </row>
    <row r="66" spans="1:33" s="34" customFormat="1" ht="42" customHeight="1" x14ac:dyDescent="0.25">
      <c r="A66"/>
      <c r="B66" s="33"/>
      <c r="C66" s="169" t="s">
        <v>55</v>
      </c>
      <c r="D66" s="161"/>
      <c r="E66" s="161"/>
      <c r="F66" s="150"/>
      <c r="G66" s="150"/>
      <c r="H66" s="150"/>
      <c r="I66" s="150"/>
      <c r="J66" s="150"/>
      <c r="K66" s="150"/>
      <c r="L66" s="150"/>
      <c r="M66" s="150"/>
      <c r="N66" s="150">
        <v>59253427421</v>
      </c>
      <c r="Q66" s="188"/>
      <c r="R66" s="179"/>
      <c r="S66" s="178"/>
      <c r="T66" s="186"/>
      <c r="U66" s="177"/>
    </row>
    <row r="67" spans="1:33" s="34" customFormat="1" ht="42" customHeight="1" x14ac:dyDescent="0.25">
      <c r="A67"/>
      <c r="B67" s="33"/>
      <c r="C67" s="171" t="s">
        <v>95</v>
      </c>
      <c r="D67" s="172"/>
      <c r="E67" s="172"/>
      <c r="F67" s="150"/>
      <c r="G67" s="150"/>
      <c r="H67" s="150"/>
      <c r="I67" s="150"/>
      <c r="J67" s="150"/>
      <c r="K67" s="150"/>
      <c r="L67" s="150"/>
      <c r="M67" s="150"/>
      <c r="N67" s="150">
        <v>-14944687455.1427</v>
      </c>
      <c r="Q67" s="186"/>
      <c r="R67" s="178"/>
      <c r="S67" s="178"/>
      <c r="T67" s="186"/>
      <c r="U67" s="177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</row>
    <row r="68" spans="1:33" s="17" customFormat="1" ht="24.75" customHeight="1" x14ac:dyDescent="0.25">
      <c r="A68"/>
      <c r="B68" s="16"/>
      <c r="C68" s="35"/>
      <c r="D68" s="35"/>
      <c r="E68" s="35"/>
      <c r="F68" s="36"/>
      <c r="G68" s="85"/>
      <c r="H68" s="37"/>
      <c r="I68" s="37"/>
      <c r="J68" s="37"/>
      <c r="K68" s="37"/>
      <c r="L68" s="37"/>
      <c r="M68" s="38"/>
      <c r="N68" s="78"/>
      <c r="Q68" s="189"/>
      <c r="R68" s="178"/>
      <c r="S68" s="178"/>
      <c r="T68" s="190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</row>
    <row r="69" spans="1:33" s="17" customFormat="1" ht="23.25" customHeight="1" x14ac:dyDescent="0.25">
      <c r="A69"/>
      <c r="B69" s="16"/>
      <c r="C69" s="97" t="s">
        <v>74</v>
      </c>
      <c r="D69" s="39"/>
      <c r="E69" s="35"/>
      <c r="F69" s="36"/>
      <c r="G69" s="85"/>
      <c r="H69" s="37"/>
      <c r="I69" s="37"/>
      <c r="J69" s="37"/>
      <c r="K69" s="37"/>
      <c r="L69" s="37"/>
      <c r="M69" s="38"/>
      <c r="N69" s="92"/>
      <c r="Q69" s="189"/>
      <c r="R69" s="178"/>
      <c r="S69" s="178"/>
      <c r="T69" s="190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</row>
    <row r="70" spans="1:33" s="17" customFormat="1" ht="23.25" customHeight="1" x14ac:dyDescent="0.25">
      <c r="A70"/>
      <c r="B70" s="16"/>
      <c r="C70" s="97" t="s">
        <v>75</v>
      </c>
      <c r="D70" s="39"/>
      <c r="E70" s="35"/>
      <c r="F70" s="36"/>
      <c r="G70" s="86"/>
      <c r="H70" s="86"/>
      <c r="I70" s="87"/>
      <c r="J70" s="87"/>
      <c r="K70" s="37"/>
      <c r="L70" s="87"/>
      <c r="M70" s="87"/>
      <c r="N70" s="92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 s="9" customFormat="1" ht="23.25" customHeight="1" x14ac:dyDescent="0.25">
      <c r="A71"/>
      <c r="B71" s="40"/>
      <c r="C71" s="41"/>
      <c r="D71" s="41"/>
      <c r="E71" s="42"/>
      <c r="F71" s="43"/>
      <c r="G71" s="44"/>
      <c r="H71" s="45"/>
      <c r="I71" s="45"/>
      <c r="J71" s="45"/>
      <c r="K71" s="45"/>
      <c r="L71" s="45"/>
      <c r="M71" s="6"/>
      <c r="N71" s="92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</row>
    <row r="72" spans="1:33" s="32" customFormat="1" ht="23.25" customHeight="1" x14ac:dyDescent="0.25">
      <c r="A72"/>
      <c r="B72" s="30"/>
      <c r="C72" s="46"/>
      <c r="D72" s="46"/>
      <c r="E72" s="46"/>
      <c r="F72" s="47"/>
      <c r="G72" s="48"/>
      <c r="H72" s="49"/>
      <c r="I72" s="58"/>
      <c r="J72" s="49"/>
      <c r="K72" s="49"/>
      <c r="L72" s="49"/>
      <c r="M72" s="10"/>
      <c r="N72" s="92"/>
      <c r="Q72" s="18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</row>
    <row r="73" spans="1:33" s="13" customFormat="1" ht="33" customHeight="1" x14ac:dyDescent="0.25">
      <c r="A73"/>
      <c r="B73" s="12"/>
      <c r="C73" s="218" t="s">
        <v>76</v>
      </c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</row>
    <row r="74" spans="1:33" s="10" customFormat="1" ht="14.1" customHeight="1" thickBot="1" x14ac:dyDescent="0.3">
      <c r="A74"/>
      <c r="B74" s="50"/>
      <c r="F74" s="47"/>
      <c r="G74" s="5"/>
      <c r="H74" s="51"/>
      <c r="I74" s="51"/>
      <c r="J74" s="51"/>
      <c r="K74" s="51"/>
      <c r="L74" s="51"/>
      <c r="M74" s="51"/>
      <c r="N74" s="4"/>
      <c r="O74" s="2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</row>
    <row r="75" spans="1:33" s="29" customFormat="1" ht="28.5" customHeight="1" x14ac:dyDescent="0.25">
      <c r="A75"/>
      <c r="B75" s="26"/>
      <c r="C75" s="52"/>
      <c r="D75" s="52"/>
      <c r="E75" s="52"/>
      <c r="F75" s="107" t="s">
        <v>56</v>
      </c>
      <c r="G75" s="208" t="s">
        <v>57</v>
      </c>
      <c r="H75" s="219" t="s">
        <v>58</v>
      </c>
      <c r="I75" s="219"/>
      <c r="J75" s="105" t="s">
        <v>59</v>
      </c>
      <c r="K75" s="53"/>
      <c r="L75" s="53"/>
      <c r="M75" s="53"/>
      <c r="N75" s="54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</row>
    <row r="76" spans="1:33" s="29" customFormat="1" ht="31.5" customHeight="1" x14ac:dyDescent="0.25">
      <c r="A76"/>
      <c r="B76" s="26"/>
      <c r="F76" s="108"/>
      <c r="G76" s="106" t="s">
        <v>60</v>
      </c>
      <c r="H76" s="106" t="s">
        <v>61</v>
      </c>
      <c r="I76" s="104" t="s">
        <v>62</v>
      </c>
      <c r="J76" s="109" t="s">
        <v>73</v>
      </c>
      <c r="K76" s="55"/>
      <c r="L76" s="55"/>
      <c r="M76" s="55"/>
      <c r="N76" s="54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</row>
    <row r="77" spans="1:33" s="17" customFormat="1" ht="42" customHeight="1" x14ac:dyDescent="0.25">
      <c r="A77"/>
      <c r="B77" s="16"/>
      <c r="F77" s="149" t="s">
        <v>88</v>
      </c>
      <c r="G77" s="150">
        <v>213678475287</v>
      </c>
      <c r="H77" s="150">
        <v>30456174515</v>
      </c>
      <c r="I77" s="150">
        <v>0</v>
      </c>
      <c r="J77" s="151">
        <v>244134649802</v>
      </c>
      <c r="K77" s="18"/>
      <c r="L77" s="18"/>
      <c r="M77" s="18"/>
      <c r="N77" s="18"/>
      <c r="Q77" s="91">
        <f t="shared" ref="Q77:Q83" si="0">+J77-N21</f>
        <v>0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</row>
    <row r="78" spans="1:33" s="17" customFormat="1" ht="42" customHeight="1" x14ac:dyDescent="0.25">
      <c r="A78"/>
      <c r="B78" s="16"/>
      <c r="F78" s="149" t="s">
        <v>81</v>
      </c>
      <c r="G78" s="150">
        <v>90000000</v>
      </c>
      <c r="H78" s="150">
        <v>350000000</v>
      </c>
      <c r="I78" s="150">
        <v>0</v>
      </c>
      <c r="J78" s="151">
        <v>440000000</v>
      </c>
      <c r="K78" s="18"/>
      <c r="L78" s="18"/>
      <c r="M78" s="18"/>
      <c r="N78" s="18"/>
      <c r="Q78" s="91">
        <f t="shared" si="0"/>
        <v>0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</row>
    <row r="79" spans="1:33" s="17" customFormat="1" ht="42" customHeight="1" x14ac:dyDescent="0.25">
      <c r="A79"/>
      <c r="B79" s="16"/>
      <c r="F79" s="149" t="s">
        <v>89</v>
      </c>
      <c r="G79" s="150">
        <v>0</v>
      </c>
      <c r="H79" s="150">
        <v>9862000000</v>
      </c>
      <c r="I79" s="150">
        <v>0</v>
      </c>
      <c r="J79" s="151">
        <v>9862000000</v>
      </c>
      <c r="K79" s="18"/>
      <c r="L79" s="18"/>
      <c r="M79" s="18"/>
      <c r="N79" s="18"/>
      <c r="Q79" s="91">
        <f t="shared" si="0"/>
        <v>0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</row>
    <row r="80" spans="1:33" s="17" customFormat="1" ht="42" customHeight="1" x14ac:dyDescent="0.25">
      <c r="A80"/>
      <c r="B80" s="16"/>
      <c r="F80" s="149" t="s">
        <v>80</v>
      </c>
      <c r="G80" s="150">
        <v>15704943108</v>
      </c>
      <c r="H80" s="150">
        <v>7439043629</v>
      </c>
      <c r="I80" s="150">
        <v>0</v>
      </c>
      <c r="J80" s="151">
        <v>23143986737</v>
      </c>
      <c r="K80" s="18"/>
      <c r="L80" s="18"/>
      <c r="M80" s="18"/>
      <c r="N80" s="18"/>
      <c r="Q80" s="91">
        <f t="shared" si="0"/>
        <v>0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</row>
    <row r="81" spans="1:33" s="17" customFormat="1" ht="42" customHeight="1" x14ac:dyDescent="0.25">
      <c r="A81"/>
      <c r="B81" s="16"/>
      <c r="F81" s="149" t="s">
        <v>69</v>
      </c>
      <c r="G81" s="150">
        <v>973034864</v>
      </c>
      <c r="H81" s="150">
        <v>0</v>
      </c>
      <c r="I81" s="150">
        <v>0</v>
      </c>
      <c r="J81" s="151">
        <v>973034864</v>
      </c>
      <c r="K81" s="18"/>
      <c r="L81" s="18"/>
      <c r="M81" s="18"/>
      <c r="N81" s="18"/>
      <c r="Q81" s="91">
        <f t="shared" si="0"/>
        <v>0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</row>
    <row r="82" spans="1:33" s="17" customFormat="1" ht="42" customHeight="1" x14ac:dyDescent="0.25">
      <c r="A82"/>
      <c r="B82" s="16"/>
      <c r="F82" s="149" t="s">
        <v>22</v>
      </c>
      <c r="G82" s="150">
        <v>0</v>
      </c>
      <c r="H82" s="150">
        <v>37195218144</v>
      </c>
      <c r="I82" s="150">
        <v>37195218144</v>
      </c>
      <c r="J82" s="151">
        <v>0</v>
      </c>
      <c r="K82" s="18"/>
      <c r="L82" s="18"/>
      <c r="M82" s="18"/>
      <c r="N82" s="18"/>
      <c r="Q82" s="91">
        <f t="shared" si="0"/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</row>
    <row r="83" spans="1:33" s="17" customFormat="1" ht="42" customHeight="1" x14ac:dyDescent="0.25">
      <c r="A83"/>
      <c r="B83" s="16"/>
      <c r="F83" s="149" t="s">
        <v>90</v>
      </c>
      <c r="G83" s="150">
        <v>37195218144</v>
      </c>
      <c r="H83" s="150">
        <v>31912801474</v>
      </c>
      <c r="I83" s="150">
        <v>37195218144</v>
      </c>
      <c r="J83" s="151">
        <v>31912801474</v>
      </c>
      <c r="K83" s="88"/>
      <c r="L83" s="18"/>
      <c r="M83" s="18"/>
      <c r="N83" s="18"/>
      <c r="Q83" s="91">
        <f t="shared" si="0"/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</row>
    <row r="84" spans="1:33" s="38" customFormat="1" ht="42" customHeight="1" thickBot="1" x14ac:dyDescent="0.3">
      <c r="A84"/>
      <c r="B84" s="56"/>
      <c r="C84" s="17"/>
      <c r="D84" s="17"/>
      <c r="E84" s="17"/>
      <c r="F84" s="152" t="s">
        <v>63</v>
      </c>
      <c r="G84" s="153">
        <v>267641671403</v>
      </c>
      <c r="H84" s="153">
        <v>117215237762</v>
      </c>
      <c r="I84" s="153">
        <v>74390436288</v>
      </c>
      <c r="J84" s="209">
        <v>310466472877</v>
      </c>
      <c r="K84" s="20"/>
      <c r="L84" s="18"/>
      <c r="M84" s="19"/>
      <c r="N84" s="18"/>
      <c r="O84" s="17"/>
      <c r="Q84" s="91">
        <f>+J84-N20</f>
        <v>0</v>
      </c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</row>
    <row r="85" spans="1:33" s="10" customFormat="1" ht="14.1" customHeight="1" x14ac:dyDescent="0.25">
      <c r="A85"/>
      <c r="B85" s="50"/>
      <c r="C85" s="5"/>
      <c r="D85" s="5"/>
      <c r="E85" s="5"/>
      <c r="G85" s="57"/>
      <c r="H85" s="58"/>
      <c r="I85" s="58"/>
      <c r="J85" s="58"/>
      <c r="K85" s="58"/>
      <c r="L85" s="58"/>
      <c r="M85" s="58"/>
      <c r="N85" s="59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</row>
    <row r="86" spans="1:33" s="10" customFormat="1" ht="14.1" customHeight="1" x14ac:dyDescent="0.25">
      <c r="A86"/>
      <c r="B86" s="50"/>
      <c r="C86" s="5"/>
      <c r="D86" s="5"/>
      <c r="E86" s="5"/>
      <c r="G86" s="57"/>
      <c r="H86" s="58"/>
      <c r="I86" s="58"/>
      <c r="J86" s="58"/>
      <c r="K86" s="58"/>
      <c r="L86" s="58"/>
      <c r="M86" s="58"/>
      <c r="N86" s="59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</row>
    <row r="87" spans="1:33" s="10" customFormat="1" ht="14.1" customHeight="1" x14ac:dyDescent="0.25">
      <c r="A87"/>
      <c r="B87" s="50"/>
      <c r="C87" s="5"/>
      <c r="D87" s="5"/>
      <c r="E87" s="5"/>
      <c r="G87" s="57"/>
      <c r="H87" s="58"/>
      <c r="I87" s="58"/>
      <c r="J87" s="58"/>
      <c r="K87" s="58"/>
      <c r="L87" s="58"/>
      <c r="M87" s="58"/>
      <c r="N87" s="59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</row>
    <row r="88" spans="1:33" s="10" customFormat="1" ht="23.25" x14ac:dyDescent="0.25">
      <c r="A88"/>
      <c r="B88" s="50"/>
      <c r="C88" s="5"/>
      <c r="D88" s="5"/>
      <c r="E88" s="5"/>
      <c r="G88" s="57"/>
      <c r="H88" s="58"/>
      <c r="J88" s="58"/>
      <c r="K88" s="58"/>
      <c r="L88" s="58"/>
      <c r="M88" s="58"/>
      <c r="N88" s="59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</row>
    <row r="89" spans="1:33" s="13" customFormat="1" ht="39.75" customHeight="1" x14ac:dyDescent="0.25">
      <c r="A89"/>
      <c r="B89" s="12"/>
      <c r="C89" s="220" t="s">
        <v>77</v>
      </c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</row>
    <row r="90" spans="1:33" ht="14.1" customHeight="1" x14ac:dyDescent="0.25">
      <c r="C90" s="10"/>
      <c r="D90" s="10"/>
      <c r="E90" s="10"/>
      <c r="G90" s="74"/>
      <c r="H90" s="74"/>
      <c r="I90" s="74"/>
      <c r="J90" s="74"/>
      <c r="K90" s="74"/>
      <c r="L90" s="74"/>
      <c r="N90" s="74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</row>
    <row r="91" spans="1:33" ht="46.5" customHeight="1" x14ac:dyDescent="0.25">
      <c r="F91" s="221" t="s">
        <v>64</v>
      </c>
      <c r="G91" s="221"/>
      <c r="H91" s="221"/>
      <c r="I91" s="221"/>
      <c r="J91" s="221"/>
      <c r="K91" s="53"/>
      <c r="L91" s="53"/>
      <c r="M91" s="75"/>
      <c r="N91" s="74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</row>
    <row r="92" spans="1:33" ht="87" customHeight="1" x14ac:dyDescent="0.25">
      <c r="F92" s="113"/>
      <c r="G92" s="114"/>
      <c r="H92" s="110" t="s">
        <v>65</v>
      </c>
      <c r="I92" s="111" t="s">
        <v>78</v>
      </c>
      <c r="J92" s="112" t="s">
        <v>68</v>
      </c>
      <c r="K92" s="76"/>
      <c r="L92" s="76"/>
      <c r="M92" s="99"/>
      <c r="N92" s="74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</row>
    <row r="93" spans="1:33" s="17" customFormat="1" ht="21" customHeight="1" x14ac:dyDescent="0.25">
      <c r="A93"/>
      <c r="B93" s="16"/>
      <c r="F93" s="222" t="s">
        <v>66</v>
      </c>
      <c r="G93" s="223"/>
      <c r="H93" s="224">
        <v>0.14761000348038306</v>
      </c>
      <c r="I93" s="224">
        <v>0.12684378308868871</v>
      </c>
      <c r="J93" s="224">
        <v>0.16912504411825161</v>
      </c>
      <c r="K93" s="228"/>
      <c r="L93" s="77"/>
      <c r="M93" s="77"/>
      <c r="N93" s="78"/>
      <c r="O93" s="79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</row>
    <row r="94" spans="1:33" s="17" customFormat="1" ht="23.25" customHeight="1" x14ac:dyDescent="0.25">
      <c r="A94"/>
      <c r="B94" s="16"/>
      <c r="F94" s="226" t="s">
        <v>67</v>
      </c>
      <c r="G94" s="227"/>
      <c r="H94" s="225"/>
      <c r="I94" s="225"/>
      <c r="J94" s="225"/>
      <c r="K94" s="228"/>
      <c r="L94" s="77"/>
      <c r="M94" s="77"/>
      <c r="N94" s="78"/>
      <c r="O94" s="79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</row>
    <row r="95" spans="1:33" s="17" customFormat="1" ht="14.1" customHeight="1" x14ac:dyDescent="0.25">
      <c r="A95"/>
      <c r="B95" s="16"/>
      <c r="F95" s="115"/>
      <c r="G95" s="116"/>
      <c r="H95" s="117"/>
      <c r="I95" s="117"/>
      <c r="J95" s="118"/>
      <c r="K95" s="78"/>
      <c r="L95" s="78"/>
      <c r="M95" s="78"/>
      <c r="N95" s="78"/>
    </row>
    <row r="96" spans="1:33" x14ac:dyDescent="0.25">
      <c r="B96" s="5"/>
      <c r="G96" s="61"/>
      <c r="I96" s="63"/>
      <c r="J96" s="62"/>
      <c r="K96" s="62"/>
      <c r="L96" s="62"/>
      <c r="M96" s="60"/>
      <c r="N96" s="59"/>
    </row>
    <row r="97" spans="2:14" ht="84.75" customHeight="1" x14ac:dyDescent="0.25">
      <c r="B97" s="5"/>
      <c r="G97" s="61"/>
      <c r="I97" s="160"/>
      <c r="J97" s="160"/>
      <c r="K97" s="62"/>
      <c r="L97" s="62"/>
      <c r="M97" s="60"/>
      <c r="N97" s="59"/>
    </row>
    <row r="98" spans="2:14" x14ac:dyDescent="0.25">
      <c r="B98" s="5"/>
      <c r="G98" s="61"/>
      <c r="I98" s="63"/>
      <c r="J98" s="62"/>
      <c r="K98" s="62"/>
      <c r="L98" s="62"/>
      <c r="M98" s="60"/>
      <c r="N98" s="59"/>
    </row>
    <row r="99" spans="2:14" x14ac:dyDescent="0.25">
      <c r="B99" s="5"/>
      <c r="G99" s="61"/>
      <c r="I99" s="63"/>
      <c r="J99" s="62"/>
      <c r="K99" s="62"/>
      <c r="L99" s="62"/>
      <c r="M99" s="60"/>
      <c r="N99" s="59"/>
    </row>
    <row r="100" spans="2:14" x14ac:dyDescent="0.25">
      <c r="B100" s="5"/>
      <c r="G100" s="61"/>
      <c r="I100" s="63"/>
      <c r="J100" s="62"/>
      <c r="K100" s="62"/>
      <c r="L100" s="62"/>
      <c r="M100" s="60"/>
      <c r="N100" s="59"/>
    </row>
    <row r="101" spans="2:14" x14ac:dyDescent="0.25">
      <c r="B101" s="5"/>
      <c r="G101" s="61"/>
      <c r="I101" s="63"/>
      <c r="J101" s="62"/>
      <c r="K101" s="62"/>
      <c r="L101" s="62"/>
      <c r="M101" s="60"/>
      <c r="N101" s="59"/>
    </row>
    <row r="102" spans="2:14" x14ac:dyDescent="0.25">
      <c r="B102" s="5"/>
      <c r="G102" s="61"/>
      <c r="I102" s="63"/>
      <c r="J102" s="62"/>
      <c r="K102" s="62"/>
      <c r="L102" s="62"/>
      <c r="M102" s="60"/>
      <c r="N102" s="59"/>
    </row>
    <row r="103" spans="2:14" x14ac:dyDescent="0.25">
      <c r="B103" s="5"/>
      <c r="G103" s="61"/>
      <c r="I103" s="63"/>
      <c r="J103" s="62"/>
      <c r="K103" s="62"/>
      <c r="L103" s="62"/>
      <c r="M103" s="60"/>
      <c r="N103" s="59"/>
    </row>
    <row r="104" spans="2:14" x14ac:dyDescent="0.25">
      <c r="B104" s="5"/>
      <c r="G104" s="61"/>
      <c r="I104" s="63"/>
      <c r="J104" s="62"/>
      <c r="K104" s="62"/>
      <c r="L104" s="62"/>
      <c r="M104" s="60"/>
      <c r="N104" s="59"/>
    </row>
    <row r="105" spans="2:14" x14ac:dyDescent="0.25">
      <c r="B105" s="5"/>
      <c r="G105" s="61"/>
      <c r="I105" s="63"/>
      <c r="J105" s="62"/>
      <c r="K105" s="62"/>
      <c r="L105" s="62"/>
      <c r="M105" s="60"/>
      <c r="N105" s="59"/>
    </row>
    <row r="106" spans="2:14" x14ac:dyDescent="0.25">
      <c r="B106" s="5"/>
      <c r="G106" s="61"/>
      <c r="I106" s="63"/>
      <c r="J106" s="62"/>
      <c r="K106" s="62"/>
      <c r="L106" s="62"/>
      <c r="M106" s="60"/>
      <c r="N106" s="59"/>
    </row>
    <row r="107" spans="2:14" x14ac:dyDescent="0.25">
      <c r="B107" s="5"/>
      <c r="G107" s="61"/>
      <c r="I107" s="63"/>
      <c r="J107" s="62"/>
      <c r="K107" s="62"/>
      <c r="L107" s="62"/>
      <c r="M107" s="60"/>
      <c r="N107" s="59"/>
    </row>
    <row r="108" spans="2:14" x14ac:dyDescent="0.25">
      <c r="B108" s="5"/>
      <c r="G108" s="61"/>
      <c r="I108" s="63"/>
      <c r="J108" s="62"/>
      <c r="K108" s="62"/>
      <c r="L108" s="62"/>
      <c r="M108" s="60"/>
      <c r="N108" s="59"/>
    </row>
    <row r="109" spans="2:14" x14ac:dyDescent="0.25">
      <c r="B109" s="5"/>
      <c r="G109" s="61"/>
      <c r="I109" s="63"/>
      <c r="J109" s="62"/>
      <c r="K109" s="62"/>
      <c r="L109" s="62"/>
      <c r="M109" s="60"/>
      <c r="N109" s="59"/>
    </row>
    <row r="110" spans="2:14" x14ac:dyDescent="0.25">
      <c r="B110" s="5"/>
      <c r="G110" s="61"/>
      <c r="I110" s="63"/>
      <c r="J110" s="62"/>
      <c r="K110" s="62"/>
      <c r="L110" s="62"/>
      <c r="M110" s="60"/>
      <c r="N110" s="59"/>
    </row>
    <row r="111" spans="2:14" x14ac:dyDescent="0.25">
      <c r="B111" s="5"/>
      <c r="G111" s="61"/>
      <c r="I111" s="63"/>
      <c r="J111" s="62"/>
      <c r="K111" s="62"/>
      <c r="L111" s="62"/>
      <c r="M111" s="60"/>
      <c r="N111" s="59"/>
    </row>
    <row r="112" spans="2:14" x14ac:dyDescent="0.25">
      <c r="B112" s="5"/>
      <c r="G112" s="61"/>
      <c r="I112" s="63"/>
      <c r="J112"/>
      <c r="K112" s="62"/>
      <c r="L112" s="62"/>
      <c r="M112" s="60"/>
      <c r="N112" s="59"/>
    </row>
    <row r="113" spans="2:14" ht="28.5" x14ac:dyDescent="0.25">
      <c r="B113" s="5"/>
      <c r="G113" s="61"/>
      <c r="I113" s="89"/>
      <c r="J113" s="62"/>
      <c r="K113" s="62"/>
      <c r="L113" s="62"/>
      <c r="M113" s="60"/>
      <c r="N113" s="59"/>
    </row>
    <row r="114" spans="2:14" ht="34.5" customHeight="1" x14ac:dyDescent="0.25">
      <c r="B114" s="5"/>
      <c r="G114" s="5"/>
      <c r="H114" s="90"/>
      <c r="I114" s="90"/>
      <c r="J114" s="90"/>
      <c r="K114" s="90"/>
      <c r="L114" s="90"/>
      <c r="M114" s="60"/>
      <c r="N114" s="59"/>
    </row>
    <row r="115" spans="2:14" x14ac:dyDescent="0.25">
      <c r="B115" s="5"/>
      <c r="G115" s="5"/>
      <c r="H115" s="217"/>
      <c r="I115" s="217"/>
      <c r="J115" s="217"/>
      <c r="K115" s="217"/>
      <c r="L115" s="217"/>
      <c r="M115" s="217"/>
    </row>
    <row r="116" spans="2:14" ht="14.1" customHeight="1" x14ac:dyDescent="0.25">
      <c r="G116" s="74"/>
      <c r="J116" s="1"/>
      <c r="K116" s="1"/>
      <c r="L116" s="1"/>
      <c r="M116" s="64"/>
      <c r="N116" s="74"/>
    </row>
    <row r="117" spans="2:14" ht="14.1" customHeight="1" x14ac:dyDescent="0.25">
      <c r="G117" s="74"/>
      <c r="L117" s="65"/>
      <c r="M117" s="60"/>
      <c r="N117" s="74"/>
    </row>
    <row r="118" spans="2:14" ht="14.1" customHeight="1" x14ac:dyDescent="0.25">
      <c r="B118" s="66"/>
      <c r="C118" s="66"/>
      <c r="D118" s="66"/>
      <c r="E118" s="22"/>
      <c r="F118" s="67"/>
      <c r="G118" s="67"/>
      <c r="H118" s="67"/>
      <c r="I118" s="67"/>
      <c r="J118" s="68"/>
      <c r="K118" s="68"/>
      <c r="L118" s="65"/>
      <c r="M118" s="68"/>
      <c r="N118" s="68"/>
    </row>
    <row r="119" spans="2:14" ht="14.1" customHeight="1" x14ac:dyDescent="0.25">
      <c r="C119" s="22"/>
      <c r="D119" s="22"/>
      <c r="E119" s="69"/>
      <c r="F119" s="84"/>
      <c r="G119" s="84"/>
      <c r="H119" s="84"/>
      <c r="I119" s="84"/>
      <c r="J119" s="70"/>
      <c r="K119" s="70"/>
      <c r="L119" s="70"/>
      <c r="M119" s="70"/>
      <c r="N119" s="70"/>
    </row>
    <row r="120" spans="2:14" ht="14.1" customHeight="1" x14ac:dyDescent="0.25">
      <c r="C120" s="22"/>
      <c r="D120" s="22"/>
      <c r="E120" s="22"/>
      <c r="F120" s="22"/>
      <c r="G120" s="22"/>
      <c r="M120" s="60"/>
      <c r="N120" s="74"/>
    </row>
    <row r="121" spans="2:14" ht="14.1" customHeight="1" x14ac:dyDescent="0.25">
      <c r="C121" s="71"/>
      <c r="D121" s="71"/>
      <c r="E121" s="69"/>
      <c r="F121" s="71"/>
      <c r="G121" s="71"/>
      <c r="N121" s="74"/>
    </row>
    <row r="127" spans="2:14" ht="15" customHeight="1" x14ac:dyDescent="0.25">
      <c r="E127" s="72"/>
    </row>
    <row r="128" spans="2:14" ht="15" customHeight="1" x14ac:dyDescent="0.25">
      <c r="I128" s="93"/>
      <c r="J128" s="93"/>
    </row>
    <row r="129" spans="2:14" ht="15" customHeight="1" x14ac:dyDescent="0.25">
      <c r="I129" s="94"/>
      <c r="J129" s="95"/>
    </row>
    <row r="130" spans="2:14" ht="15" customHeight="1" x14ac:dyDescent="0.25">
      <c r="I130" s="94"/>
      <c r="J130" s="96"/>
    </row>
    <row r="131" spans="2:14" ht="15" customHeight="1" x14ac:dyDescent="0.25">
      <c r="I131" s="93"/>
      <c r="J131" s="93"/>
    </row>
    <row r="132" spans="2:14" x14ac:dyDescent="0.25">
      <c r="I132" s="94"/>
      <c r="J132" s="95"/>
    </row>
    <row r="133" spans="2:14" x14ac:dyDescent="0.25">
      <c r="I133" s="94"/>
      <c r="J133" s="96"/>
      <c r="K133" s="73"/>
      <c r="L133" s="73"/>
    </row>
    <row r="134" spans="2:14" x14ac:dyDescent="0.25">
      <c r="I134" s="93"/>
      <c r="J134" s="93"/>
    </row>
    <row r="135" spans="2:14" ht="15" customHeight="1" x14ac:dyDescent="0.25">
      <c r="I135" s="94"/>
      <c r="J135" s="95"/>
    </row>
    <row r="136" spans="2:14" x14ac:dyDescent="0.25">
      <c r="I136" s="94"/>
      <c r="J136" s="96"/>
    </row>
    <row r="137" spans="2:14" x14ac:dyDescent="0.25">
      <c r="B137" s="5"/>
      <c r="G137" s="5"/>
      <c r="I137" s="93"/>
      <c r="J137" s="93"/>
      <c r="N137" s="5"/>
    </row>
    <row r="138" spans="2:14" x14ac:dyDescent="0.25">
      <c r="B138" s="5"/>
      <c r="G138" s="5"/>
      <c r="I138" s="94"/>
      <c r="J138" s="95"/>
      <c r="N138" s="5"/>
    </row>
    <row r="139" spans="2:14" x14ac:dyDescent="0.25">
      <c r="B139" s="5"/>
      <c r="G139" s="5"/>
      <c r="I139" s="94"/>
      <c r="J139" s="96"/>
      <c r="N139" s="5"/>
    </row>
    <row r="140" spans="2:14" x14ac:dyDescent="0.25">
      <c r="B140" s="5"/>
      <c r="G140" s="5"/>
      <c r="I140" s="93"/>
      <c r="J140" s="93"/>
      <c r="N140" s="5"/>
    </row>
    <row r="141" spans="2:14" x14ac:dyDescent="0.25">
      <c r="B141" s="5"/>
      <c r="G141" s="5"/>
      <c r="I141" s="94"/>
      <c r="J141" s="95"/>
      <c r="N141" s="5"/>
    </row>
    <row r="142" spans="2:14" x14ac:dyDescent="0.25">
      <c r="B142" s="5"/>
      <c r="G142" s="5"/>
      <c r="I142" s="94"/>
      <c r="J142" s="96"/>
      <c r="N142" s="5"/>
    </row>
    <row r="143" spans="2:14" x14ac:dyDescent="0.25">
      <c r="I143" s="93"/>
      <c r="J143" s="93"/>
    </row>
    <row r="144" spans="2:14" x14ac:dyDescent="0.25">
      <c r="I144" s="94"/>
      <c r="J144" s="95"/>
    </row>
  </sheetData>
  <mergeCells count="22">
    <mergeCell ref="F59:M59"/>
    <mergeCell ref="H115:M115"/>
    <mergeCell ref="C73:N73"/>
    <mergeCell ref="H75:I75"/>
    <mergeCell ref="C89:N89"/>
    <mergeCell ref="F91:J91"/>
    <mergeCell ref="F93:G93"/>
    <mergeCell ref="H93:H94"/>
    <mergeCell ref="I93:I94"/>
    <mergeCell ref="J93:J94"/>
    <mergeCell ref="F94:G94"/>
    <mergeCell ref="K93:K94"/>
    <mergeCell ref="C36:N36"/>
    <mergeCell ref="C38:F38"/>
    <mergeCell ref="H38:M38"/>
    <mergeCell ref="C39:F39"/>
    <mergeCell ref="H39:M39"/>
    <mergeCell ref="C7:N7"/>
    <mergeCell ref="C9:F9"/>
    <mergeCell ref="H9:M9"/>
    <mergeCell ref="C10:F10"/>
    <mergeCell ref="H10:M10"/>
  </mergeCells>
  <printOptions horizontalCentered="1"/>
  <pageMargins left="0" right="0.11811023622047245" top="0.74803149606299213" bottom="0.74803149606299213" header="0.31496062992125984" footer="0.31496062992125984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"/>
  <sheetViews>
    <sheetView showGridLines="0" workbookViewId="0">
      <selection activeCell="L8" sqref="L8"/>
    </sheetView>
  </sheetViews>
  <sheetFormatPr baseColWidth="10" defaultRowHeight="15" x14ac:dyDescent="0.25"/>
  <cols>
    <col min="2" max="2" width="11.140625" bestFit="1" customWidth="1"/>
    <col min="3" max="3" width="10.7109375" bestFit="1" customWidth="1"/>
    <col min="4" max="4" width="9.28515625" bestFit="1" customWidth="1"/>
    <col min="5" max="5" width="10.7109375" bestFit="1" customWidth="1"/>
    <col min="6" max="6" width="9.28515625" bestFit="1" customWidth="1"/>
    <col min="7" max="7" width="10.7109375" bestFit="1" customWidth="1"/>
    <col min="8" max="8" width="10.140625" style="192" bestFit="1" customWidth="1"/>
    <col min="9" max="9" width="10.7109375" bestFit="1" customWidth="1"/>
    <col min="10" max="10" width="14.5703125" bestFit="1" customWidth="1"/>
  </cols>
  <sheetData>
    <row r="3" spans="1:9" ht="17.25" x14ac:dyDescent="0.4">
      <c r="B3" s="193"/>
      <c r="C3" s="198">
        <v>43738</v>
      </c>
      <c r="D3" s="203" t="s">
        <v>92</v>
      </c>
      <c r="E3" s="198">
        <v>43830</v>
      </c>
      <c r="F3" s="203" t="s">
        <v>92</v>
      </c>
      <c r="G3" s="198">
        <v>44196</v>
      </c>
      <c r="H3" s="204" t="s">
        <v>92</v>
      </c>
      <c r="I3" s="198">
        <v>44196</v>
      </c>
    </row>
    <row r="4" spans="1:9" x14ac:dyDescent="0.25">
      <c r="B4" t="s">
        <v>82</v>
      </c>
      <c r="C4" s="173">
        <v>17676</v>
      </c>
      <c r="D4" s="194">
        <f>+E4-C4</f>
        <v>5498</v>
      </c>
      <c r="E4" s="192">
        <v>23174</v>
      </c>
      <c r="F4" s="197"/>
      <c r="G4" s="192">
        <v>27400</v>
      </c>
      <c r="H4" s="192">
        <f>+I4-G4</f>
        <v>0</v>
      </c>
      <c r="I4" s="192">
        <v>27400</v>
      </c>
    </row>
    <row r="5" spans="1:9" x14ac:dyDescent="0.25">
      <c r="B5" t="s">
        <v>83</v>
      </c>
      <c r="C5" s="174">
        <v>207805</v>
      </c>
      <c r="D5" s="195"/>
      <c r="E5" s="192">
        <f>+C5+D4</f>
        <v>213303</v>
      </c>
      <c r="F5" s="197">
        <f>+G5-E5</f>
        <v>27400</v>
      </c>
      <c r="G5" s="192">
        <f>E5+G4</f>
        <v>240703</v>
      </c>
      <c r="H5" s="192">
        <v>10000</v>
      </c>
      <c r="I5" s="192">
        <f>G5+H5</f>
        <v>250703</v>
      </c>
    </row>
    <row r="6" spans="1:9" x14ac:dyDescent="0.25">
      <c r="B6" t="s">
        <v>84</v>
      </c>
      <c r="C6" s="174">
        <v>1640</v>
      </c>
      <c r="D6" s="195"/>
      <c r="E6" s="192">
        <f>+E4*0.11</f>
        <v>2549.14</v>
      </c>
      <c r="G6" s="192">
        <f>+G4*0.11</f>
        <v>3014</v>
      </c>
      <c r="I6" s="192">
        <f>+I4*0.11</f>
        <v>3014</v>
      </c>
    </row>
    <row r="7" spans="1:9" x14ac:dyDescent="0.25">
      <c r="B7" t="s">
        <v>87</v>
      </c>
      <c r="C7" s="174">
        <f>+C4+C6</f>
        <v>19316</v>
      </c>
      <c r="D7" s="193"/>
      <c r="E7" s="192">
        <f>+E4+E6</f>
        <v>25723.14</v>
      </c>
      <c r="G7" s="192">
        <f>+G4+G6</f>
        <v>30414</v>
      </c>
      <c r="I7" s="192">
        <f>+I4+I6</f>
        <v>30414</v>
      </c>
    </row>
    <row r="8" spans="1:9" s="176" customFormat="1" x14ac:dyDescent="0.25">
      <c r="B8" s="199" t="s">
        <v>85</v>
      </c>
      <c r="C8" s="200">
        <f>C7/(C5-C4)</f>
        <v>0.10159418079304051</v>
      </c>
      <c r="D8" s="199"/>
      <c r="E8" s="200">
        <f>E7/(E5-E4)</f>
        <v>0.13529309048067364</v>
      </c>
      <c r="F8" s="199"/>
      <c r="G8" s="201">
        <f>G7/(G5-G4)</f>
        <v>0.14258589893250448</v>
      </c>
      <c r="H8" s="202"/>
      <c r="I8" s="201">
        <f>I7/(I5-I4)</f>
        <v>0.13620058843813115</v>
      </c>
    </row>
    <row r="9" spans="1:9" x14ac:dyDescent="0.25">
      <c r="C9" s="175"/>
      <c r="E9" s="175"/>
      <c r="G9" s="196"/>
      <c r="I9" s="196"/>
    </row>
    <row r="11" spans="1:9" x14ac:dyDescent="0.25">
      <c r="A11" s="176" t="s">
        <v>86</v>
      </c>
    </row>
  </sheetData>
  <pageMargins left="0.7" right="0.7" top="0.75" bottom="0.75" header="0.3" footer="0.3"/>
  <pageSetup orientation="portrait" r:id="rId1"/>
  <ignoredErrors>
    <ignoredError sqref="E5" formula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KOrNeqYsrDTwnJ5BlgcljMQqIHP99/rjDDOoWwQjfMo=</DigestValue>
    </Reference>
    <Reference Type="http://www.w3.org/2000/09/xmldsig#Object" URI="#idOfficeObject">
      <DigestMethod Algorithm="http://www.w3.org/2001/04/xmlenc#sha256"/>
      <DigestValue>2Er8swx0wWBVwNm9DAbPLBTAklDgReeUNSsGt9Kh/cU=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RZq2izKiUtHnkRuD8VNl5iHBsQuiQDgU3mi/lNoMM00=</DigestValue>
    </Reference>
  </SignedInfo>
  <SignatureValue>XRXH+gYEUwp/EJVQCUlPj65BO2oK10J506xybN/2qsR7yoRkEpGq8NWFUV+X0LmAEJpFnBro44zZ
PbhMrVd2ezS1zl1Hq1moYGkj5sCSKUB6njTq5MfHhkKxGV3PMHzDQoRrYNN5IA4ZOjhBMfkNLuUb
TP3IOInH7QLvsf3udhJc7ybXfmJkc9qn0rmqRB77FTJhnfI1f/tlSLNAgHXjB90ogzd59hqXJx3s
KpV6p368Mw8sbY8XBhcxGtDPoDHJ+QbuBHkEzI7L3e8LgIWbk5v0gKErFJIhmxWpLG9GFEbukGWj
KGdZs5MaxgabRXV+OsHdKSteuiumpoZulg9H4A==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hmqN+kAlgYviZ+VdLST++PRAZz2lSNPuFx9BmlIZeUs=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lbNRZDOgo8S21TuNaRf/SuKgPe3HafOiJOpx4Z+uSR4=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xZEcH5lMaLEoGHpJl9jA0hHxuL2wXCZzj/8bb/tLtho=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sharedStrings.xml?ContentType=application/vnd.openxmlformats-officedocument.spreadsheetml.sharedStrings+xml">
        <DigestMethod Algorithm="http://www.w3.org/2001/04/xmlenc#sha256"/>
        <DigestValue>jFL289zaXAJg+XPxF0tdX/fkzq/VCQ2MKddio0nAYUA=</DigestValue>
      </Reference>
      <Reference URI="/xl/styles.xml?ContentType=application/vnd.openxmlformats-officedocument.spreadsheetml.styles+xml">
        <DigestMethod Algorithm="http://www.w3.org/2001/04/xmlenc#sha256"/>
        <DigestValue>Mug+3NwUI6d3afWun6X8CzJkqtzXEiHxijO706XYw24=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toIwRvryCHN/Y1NfBGESQULCbASsR2fdb7JBVxbWu64=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WH3dgY3pIsd9Z7ep9aOZshNbqqiE/VM9YK+iEqiRGFA=</DigestValue>
      </Reference>
      <Reference URI="/xl/worksheets/sheet2.xml?ContentType=application/vnd.openxmlformats-officedocument.spreadsheetml.worksheet+xml">
        <DigestMethod Algorithm="http://www.w3.org/2001/04/xmlenc#sha256"/>
        <DigestValue>rV2q+ck8vIgRBeOcxE4Br3meCNdyy4j/LkTBVJRkG3Q=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2021-10-21T13:46:28Z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TRIMESTRAL</SignatureComments>
          <WindowsVersion>10.0</WindowsVersion>
          <OfficeVersion>16.0.14430/23</OfficeVersion>
          <ApplicationVersion>16.0.14430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2021-10-21T13:46:28Z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+bzsIiaNz2dPzszV8fn+VgAxipBiHeCy97U9FMBVfYY=</DigestValue>
    </Reference>
    <Reference Type="http://www.w3.org/2000/09/xmldsig#Object" URI="#idOfficeObject">
      <DigestMethod Algorithm="http://www.w3.org/2001/04/xmlenc#sha256"/>
      <DigestValue>3x+0tkZEc+FAFp5Atf+2RWzl8u6P7U+z2Rfx6HruCmQ=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HHKxojyI9E1WGDW7/TgJZbjkGDBeum9CAyTd7xlqzSU=</DigestValue>
    </Reference>
  </SignedInfo>
  <SignatureValue>huHYSe2EuH2XpAxGP5+6Cb1nzDURLVaoXxY47+2T/X9aAN9y2x4Jxato+323CQU0zrj87njtU1h3
CQmrLgvGgBJIIGX7IIDfzRmtAMn8BsJj4/YxASAbi1JlOTecrRiIR7SEgvirCxKz0A1p71Jg/bpZ
Q9o/MWOL2hl5MxskArCrpy1WFIoZLY6ak5lN2Y3kk69huZdNx6L8VnE6YJ/w4twgbiZgYlx4bled
X4K8vzOcqDMSpQFsnEDEpt05H4CVZlqWQ9fT2PzUJ6Ca1fe9OhjbsGwDo1nRTS6YYJKx3BAGulL+
cc8gHvZ5IEkXkfK/51VHd87Pm9ifBjXFje62Ng==</SignatureValue>
  <KeyInfo>
    <X509Data>
      <X509Certificate>MIIIWjCCBkKgAwIBAgIQCOBFhsfqQ3Nfs+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+pCQxPGJtSFOy+P6mVDxRAxpXUHwi3aR7a3Oe/Wiu+cs4e9Z3QcHVZOSuAD1ZLE64p8d5K/hYlJo6rKBK5cgOnd8bYqam6yXQltEWFXaMf/fRx4h3woBw+OW2kNwTfCq6CtC3Dl3T2pQz2N+isSzc3NesD69w8JegbNNixAKEJTdGbDFkIUgcFop6OSgyN50Eo5GB+pEDzx/u2W2WWOi1fHo6OaReY1s1vlqTSH/RZpLM8chKYwc7ONbmFa3iJIVQc5x2Rv44PMp0ATYAORTSYEbg0qazyPYiNsnWWl90GS2Lo7AZf8aGAy6iaYgIceqLEHfr2RwfwIDAQABo4ID6DCCA+QwDAYDVR0TAQH/BAIwADAOBgNVHQ8BAf8EBAMCBeAwLAYDVR0lAQH/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/htGMgNeOU6idStoTt2mxTxVLojwRKNh0C8b15h5i/FX1bUxK65lO0MW0FXW60H7hQhtkRT2fBUdt+JinHM7gSP2owc7VvUGh//Hj14vXmqG7kzLyZ3YcPscN2uN0V/fQPbv0FmbemKEjQGoUR4ftDCTyfndc3Y6vWuxVf8l5Gh4bYVoxNF1QZuj/nosy1E5DrQSUyG1r3UFYCGj49ovWYqvw0g94vaE7J1FN2aOtwBkZ0g7KgxZb5F1zMsGqZbAVRsO7tCYMsAEl2JOEN2p8uVupsppfuMs2HoyfZ+NzvL0J/cxc8T6jBc7Pj10A+VUnevDF299dX//qUYhwCZX5BFuMrI1DI3NAL+zV0yV+N79Vr0RJRDMSAiagAMi/utXdP728xW8wFt99ci+nlSFSAHqmKsMrk4cUr5zrU6YDQe5Irke4znQihbss+AJ+0u1HaGJboskIyP1leRwE51Rx/LVyc3GKqZSCAGIQ0djmHeqCGrDrQ1nrWygRAtPVAcNVz60Jb9mmGwYAZplD7Dy0jGP/bFxgvzWqNYB7OFDqRq4/zmrqbTfG3bcTz3wqshQ7hy2xSV2M1tavX3lXKrUEuF53zjUnGV+/LtGmrcjKNZXrBK6gDPWZ8+8n9GtiFEMo1dTKik4Ui+rNKYYT3vaXUDsJMzqI2lq2oq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hmqN+kAlgYviZ+VdLST++PRAZz2lSNPuFx9BmlIZeUs=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lbNRZDOgo8S21TuNaRf/SuKgPe3HafOiJOpx4Z+uSR4=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xZEcH5lMaLEoGHpJl9jA0hHxuL2wXCZzj/8bb/tLtho=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sharedStrings.xml?ContentType=application/vnd.openxmlformats-officedocument.spreadsheetml.sharedStrings+xml">
        <DigestMethod Algorithm="http://www.w3.org/2001/04/xmlenc#sha256"/>
        <DigestValue>jFL289zaXAJg+XPxF0tdX/fkzq/VCQ2MKddio0nAYUA=</DigestValue>
      </Reference>
      <Reference URI="/xl/styles.xml?ContentType=application/vnd.openxmlformats-officedocument.spreadsheetml.styles+xml">
        <DigestMethod Algorithm="http://www.w3.org/2001/04/xmlenc#sha256"/>
        <DigestValue>Mug+3NwUI6d3afWun6X8CzJkqtzXEiHxijO706XYw24=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9HwMbazuR6+9CvOji4bFYhARdjMl4k3w0lLpW1z4NwU=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WH3dgY3pIsd9Z7ep9aOZshNbqqiE/VM9YK+iEqiRGFA=</DigestValue>
      </Reference>
      <Reference URI="/xl/worksheets/sheet2.xml?ContentType=application/vnd.openxmlformats-officedocument.spreadsheetml.worksheet+xml">
        <DigestMethod Algorithm="http://www.w3.org/2001/04/xmlenc#sha256"/>
        <DigestValue>rV2q+ck8vIgRBeOcxE4Br3meCNdyy4j/LkTBVJRkG3Q=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2021-11-02T20:07:01Z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16.0.14326/23</OfficeVersion>
          <ApplicationVersion>16.0.14326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2021-11-02T20:07:01Z</xd:SigningTime>
          <xd:SigningCertificate>
            <xd:Cert>
              <xd:CertDigest>
                <DigestMethod Algorithm="http://www.w3.org/2001/04/xmlenc#sha256"/>
                <DigestValue>o13DndJTU4SxwC8g+tJiQqYUaozhxKf+foe+f2DVQFo=</DigestValue>
              </xd:CertDigest>
              <xd:IssuerSerial>
                <X509IssuerName>CN=CA-VIT S.A., O=VIT S.A., C=PY, SERIALNUMBER=RUC 80080099-0</X509IssuerName>
                <X509SerialNumber>11798308627298281371765295782799541013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6/vHybjUOsCa6dcbmXMCeewILYGDmZM8T98xa1Bp7x0=</DigestValue>
    </Reference>
    <Reference Type="http://www.w3.org/2000/09/xmldsig#Object" URI="#idOfficeObject">
      <DigestMethod Algorithm="http://www.w3.org/2001/04/xmlenc#sha256"/>
      <DigestValue>NSJDopIq+vTEFdyi8vZbiURU5yr7k4HCLulYfqfsIBQ=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1i5qZMdZ6lCRu966dzzc5UWuN+nYiezHz5HR1xKnGMQ=</DigestValue>
    </Reference>
  </SignedInfo>
  <SignatureValue>HGZQ1r9pFvaQGpYRbp5hQE7a/p8g+qcxV0jDqnVHGdmwjRyaCo3ZRLhNbERazx0dpMPyLhgkXbFZ
9ITGCFXqHW+Y8Nlx0J8qUEXwg1FOnEV5j8uDv3x6SU3BgKWierL5edX2sJkaPbabfenqGW5BGBV8
O4m8hYcJzk7ajiV7nME0vpSxeFpN4bq6znV3dtNoKHIT+mlO7XU3xhO49MMWP2yHfbRVTbCZ2yBY
MmE52zx8uEpoIFvBqMMx3f+Bnyqun8Bd+iUspJUiYhwWCAC0uHbFYUDocFtwuk1XNgb27jFRrysL
OlTtnyAa1vfjo76r+gSUZ5LLypi8q7NyKUF03A==</SignatureValue>
  <KeyInfo>
    <X509Data>
      <X509Certificate>MIIIaTCCBlGgAwIBAgIQE3VHga0o/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+EzgIXJtWiSgBLB3ULk8p0LZ3O+aMKYxtKEODGFdLyayqE7c6F0Mrg86nQFN7TkLlfs2Tnz9JGUD3QCskPdcxBk7BVtxrdAUPJIR16htFJddUyL5VMaDy1PgVN1OQKwlyavJx5K/adKZqGTUuEIE2n0Z2mBE1SFvFwryrKkPpVtVvMePxPApqD+0rp7Hz4NVfpZD+OIcSuhXBOTORT4gKWPjmriGwP43MQIDAQABo4ID6DCCA+QwDAYDVR0TAQH/BAIwADAOBgNVHQ8BAf8EBAMCBeAwLAYDVR0lAQH/BCIwIAYIKwYBBQUHAwQGCCsGAQUFBwMCBgorBgEEAYI3FAICMB0GA1UdDgQWBBSjzHevHsejLiHLyWqj4Ob+Lgn+7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+3EHvs30hebru9xHOmJTFCvWOc2c2BboXD6o+c/qje5MBBADo3M2XrLvLUr4JNvdbgL749SUQ67VelEQa3GiTFspzEt2wqNMLxRaWF2+71ue2bVpT/JSjRSUioZ84A81NOLYohBupzx4XRxO2p55g3ht+T4Ra0td4O3WXQkNqhzw3in9bMcv/vDJT+y//CSYBe86wqLIPw2X4byB/QiD/zzCh19kWCbyKkX15UEmKMD5Rf9XxGzyyccC7BAeBQ3XL1ucXwMNopmD4YDShIKpZMJQw5YlaKIcZ41EBeoN+MmfJ+211LING0aV8Sg/dJYW8D2q3rETy+UpMoBRSZ7HLF7qO7Nqck2z2mEubINhqtvWJUwrjiw9MhjTFhtaSp2UZ8VbDDgg3sukRxxa9xjITWJGdbMZPhA7Dw9MKKh2Yot010RvAvQvs/cOkADkd2b1fnKWaC+mgDoaWZ8clMF3GHNvBCQ6no9ZZv6lNy7TSsGF/Yu+ngb25ws6gwcg/kAKEhzQYLCkCjKWTQkW+cC5PUoTGKKPmBv90+f1b3nwdcNOrZWOPZwerSthJ7W9rF1LAcCllPiCh5U3RHliKEmkNZGWfNnahAvOAS/5CrMPvC6hb9yKqthr76g+v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hmqN+kAlgYviZ+VdLST++PRAZz2lSNPuFx9BmlIZeUs=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lbNRZDOgo8S21TuNaRf/SuKgPe3HafOiJOpx4Z+uSR4=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xZEcH5lMaLEoGHpJl9jA0hHxuL2wXCZzj/8bb/tLtho=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sharedStrings.xml?ContentType=application/vnd.openxmlformats-officedocument.spreadsheetml.sharedStrings+xml">
        <DigestMethod Algorithm="http://www.w3.org/2001/04/xmlenc#sha256"/>
        <DigestValue>jFL289zaXAJg+XPxF0tdX/fkzq/VCQ2MKddio0nAYUA=</DigestValue>
      </Reference>
      <Reference URI="/xl/styles.xml?ContentType=application/vnd.openxmlformats-officedocument.spreadsheetml.styles+xml">
        <DigestMethod Algorithm="http://www.w3.org/2001/04/xmlenc#sha256"/>
        <DigestValue>Mug+3NwUI6d3afWun6X8CzJkqtzXEiHxijO706XYw24=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9HwMbazuR6+9CvOji4bFYhARdjMl4k3w0lLpW1z4NwU=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WH3dgY3pIsd9Z7ep9aOZshNbqqiE/VM9YK+iEqiRGFA=</DigestValue>
      </Reference>
      <Reference URI="/xl/worksheets/sheet2.xml?ContentType=application/vnd.openxmlformats-officedocument.spreadsheetml.worksheet+xml">
        <DigestMethod Algorithm="http://www.w3.org/2001/04/xmlenc#sha256"/>
        <DigestValue>rV2q+ck8vIgRBeOcxE4Br3meCNdyy4j/LkTBVJRkG3Q=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2021-11-05T19:32:36Z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16.0.14527/23</OfficeVersion>
          <ApplicationVersion>16.0.14527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2021-11-05T19:32:36Z</xd:SigningTime>
          <xd:SigningCertificate>
            <xd:Cert>
              <xd:CertDigest>
                <DigestMethod Algorithm="http://www.w3.org/2001/04/xmlenc#sha256"/>
                <DigestValue>x3hNFak++roPNhkwd3vk8bSi9dkefMTHZwM10MM7yqw=</DigestValue>
              </xd:CertDigest>
              <xd:IssuerSerial>
                <X509IssuerName>CN=CA-VIT S.A., O=VIT S.A., C=PY, SERIALNUMBER=RUC 80080099-0</X509IssuerName>
                <X509SerialNumber>25864280977467259058954989686185228910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YDh4plnJmParOO0z8dCfukE1HYlU9jtQxUDFWUq+XDw=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+IP3Sr8KU2/5qBCcm8TI/WreivzIV3pkAqnbTxK/7F4=</DigestValue>
    </Reference>
  </SignedInfo>
  <SignatureValue>IRgGiyTfIgZsmwcvTKj+AE/LVcXIGEz/SUWS5XGFWteBlX3JyTkI+D5phYyP4b2Pv3PiVhoWmYE0
k0lZx8cy6ysVzOs09D6SIXLoaYwDrWFyMdaZhqnd5TphtwV2Muxjw/ViQmztex9olJ35WBFWkCdb
9rKS5wOY74BFexA3LzXnzSCYlvrYIa8xaNEE05HlWmq4wUfS5i8Lgi4JClVdzn5yJ+4ZefbA+BDb
EY9wRmg8wRzk7Rk7S+5QV7WxRd8lXA6jD8ZSj/NFP0yEzFU27AuYuMWQ7P0YDj0JGN7hxhc35l4u
dY0ocDdrIwYBG6EbaBDUJ1Dc179sZy9qG8YRsw==</SignatureValue>
  <KeyInfo>
    <X509Data>
      <X509Certificate>MIIIYjCCBkqgAwIBAgIQBgFcl/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/ZaUrVwOlExBKqpbo5I1hIkAIaagBCO9/6LP2Wve8WMTgQoCq/lxT8EpLuZWXq1cgTlBBagBpem0gQr+4qs6h1RwtQ5HLLB82sx87B/LGZjuDOOs6W+hELRomtZH0FE6NOWfYzU0NkVVU7p/yCMcp1Q5VIPHA2mQniGJVllfDzjzTHhUOXCAfXqQcOs7lNpDQo+0A8BwipQjsiSixit3iOvX7+AgyUr81T5XHfA2g+UrScfK0p6b/+sfdOWsww3obhbft+n//MhmYnwED/ZVH4eWrUCAwEAAaOCA+YwggPiMAwGA1UdEwEB/wQCMAAwDgYDVR0PAQH/BAQDAgXgMCwGA1UdJQEB/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/Lv6k8CDuKrznAQIFmPzrgrOphuUU+GsJ2bbI7m7/L3N59ibNzoD8/u6roGWZ19gEATAImF8zMJxtZhKj0lEIIRjeBNruYTPpW1m1urKZBXmYDJRKS8QBMrj5/OmaCXPFW9SUIzB45wTkXFv3opg1DAfjZl/m6f5YpXPwFqZ6ocs0L29tfKcv2491rggS/V1y4gobsd6HNGV0lyHntYnrhgIEF6Q/TnZCPVaQzzvffcNt7TwQ5BdrA/qwCRCW7jyZm3LyXeE6fpaUmAe7bPKmauEJYhUK0GWpPJG273dvJuPd7Bjp0sWLG4fp4Xdl7eLlj0CXTXOnsSiYU2EzH546haNHNLiMzaS+6bZDNqX3YulxI6KF63pdmyNfsdwdX8JPazX4O3Hr48pDJdijbHc058zBCm6EKdgrtZ3csKZEn78elibLWw5IPSFjz2HIMcD4SFHF4LWK3aK/Qon+72w2614b4a686aG+xGSeARSP8PeQt6NHRszxhr4BiokwVOHHxcUq0OuS1XYNc+OVnyq8U7ATiTzFh+3YJ9BEeH0QgF4g+ZiQbwqRu7QvudVL0jVOZhMdrNAI6X9USJD/EKyA19auKuILJOE1lM23MnsKhMM2rISRCkctj5EkWGbHHTTBhn4WProEPNWLR5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7ec5HBii/uw0XWBI2aOxh781u2TfqUrONKNV0yho3sQ=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lbNRZDOgo8S21TuNaRf/SuKgPe3HafOiJOpx4Z+uSR4=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xZEcH5lMaLEoGHpJl9jA0hHxuL2wXCZzj/8bb/tLtho=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LPc7f7jyXmxfgIqHOTYcRYmMohSrFav+LW+/FbVzhbA=</DigestValue>
      </Reference>
      <Reference URI="/xl/sharedStrings.xml?ContentType=application/vnd.openxmlformats-officedocument.spreadsheetml.sharedStrings+xml">
        <DigestMethod Algorithm="http://www.w3.org/2001/04/xmlenc#sha256"/>
        <DigestValue>jFL289zaXAJg+XPxF0tdX/fkzq/VCQ2MKddio0nAYUA=</DigestValue>
      </Reference>
      <Reference URI="/xl/styles.xml?ContentType=application/vnd.openxmlformats-officedocument.spreadsheetml.styles+xml">
        <DigestMethod Algorithm="http://www.w3.org/2001/04/xmlenc#sha256"/>
        <DigestValue>ZXCOpivz76zouuwjkmUi+XkBWfLrM7AiaF6UVM4iLZk=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CKyFDAr0xaiIxrV0Dnm6i4Sv0BY+IClmiPdQHcblASw=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SyLe9tA7B8GVkDXsKBpQ8fG/iBTz6Lf7WiroIC9LHkk=</DigestValue>
      </Reference>
      <Reference URI="/xl/worksheets/sheet2.xml?ContentType=application/vnd.openxmlformats-officedocument.spreadsheetml.worksheet+xml">
        <DigestMethod Algorithm="http://www.w3.org/2001/04/xmlenc#sha256"/>
        <DigestValue>rV2q+ck8vIgRBeOcxE4Br3meCNdyy4j/LkTBVJRkG3Q=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2021-11-15T19:07:19Z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2021-11-15T19:07:19Z</xd:SigningTime>
          <xd:SigningCertificate>
            <xd:Cert>
              <xd:CertDigest>
                <DigestMethod Algorithm="http://www.w3.org/2001/04/xmlenc#sha256"/>
                <DigestValue>jh/EcAdIXF12zOXAgucvfe7E4LEn5FhUGdN2NsGLf6E=</DigestValue>
              </xd:CertDigest>
              <xd:IssuerSerial>
                <X509IssuerName>CN=CA-VIT S.A., O=VIT S.A., C=PY, SERIALNUMBER=RUC 80080099-0</X509IssuerName>
                <X509SerialNumber>7982438291406655790148693940110676865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175C7E-500D-4BD7-966A-E63D56B08EB7}">
  <ds:schemaRefs>
    <ds:schemaRef ds:uri="http://schemas.microsoft.com/office/infopath/2007/PartnerControls"/>
    <ds:schemaRef ds:uri="7610d38c-6f13-46c6-a2b6-9ba2c439b0d9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fd15b98f-8f29-4778-a4b6-cd6c6b1b3a3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Bce</vt:lpstr>
      <vt:lpstr>ROE AUMENTO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Dimas R. Ayala R.</cp:lastModifiedBy>
  <cp:lastPrinted>2020-07-10T14:51:43Z</cp:lastPrinted>
  <dcterms:created xsi:type="dcterms:W3CDTF">2013-08-06T13:28:47Z</dcterms:created>
  <dcterms:modified xsi:type="dcterms:W3CDTF">2021-11-15T19:06:51Z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